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925" yWindow="3150" windowWidth="8445" windowHeight="4905" tabRatio="967"/>
  </bookViews>
  <sheets>
    <sheet name="INFO" sheetId="1" r:id="rId1"/>
    <sheet name="Bydło_PL" sheetId="2" r:id="rId2"/>
    <sheet name="Bydło_makroregiony" sheetId="6" r:id="rId3"/>
    <sheet name="Wykresy_bydło" sheetId="12" r:id="rId4"/>
    <sheet name="Drób_PL" sheetId="3" r:id="rId5"/>
    <sheet name="Drób_makroregiony" sheetId="10" r:id="rId6"/>
    <sheet name="Wykresy_drób" sheetId="13" r:id="rId7"/>
    <sheet name="Trzoda_PL" sheetId="4" r:id="rId8"/>
    <sheet name="Trzoda_makroregiony" sheetId="9" r:id="rId9"/>
    <sheet name="Wykresy_trzoda" sheetId="14" r:id="rId10"/>
    <sheet name="MAKROREGIONY" sheetId="11" r:id="rId11"/>
    <sheet name="Relacje cen" sheetId="18" r:id="rId12"/>
    <sheet name="Handel zagr.-ogółem" sheetId="22" r:id="rId13"/>
    <sheet name="Handel zagr. wg krajów " sheetId="23" r:id="rId14"/>
    <sheet name="Arkusz2" sheetId="25" state="hidden" r:id="rId15"/>
  </sheets>
  <definedNames>
    <definedName name="_xlnm._FilterDatabase" localSheetId="1" hidden="1">Bydło_PL!$A$3:$G$30</definedName>
  </definedNames>
  <calcPr calcId="145621"/>
</workbook>
</file>

<file path=xl/calcChain.xml><?xml version="1.0" encoding="utf-8"?>
<calcChain xmlns="http://schemas.openxmlformats.org/spreadsheetml/2006/main">
  <c r="G1" i="9" l="1"/>
  <c r="F1" i="4"/>
  <c r="F1" i="10"/>
  <c r="F1" i="3"/>
  <c r="G1" i="6"/>
</calcChain>
</file>

<file path=xl/sharedStrings.xml><?xml version="1.0" encoding="utf-8"?>
<sst xmlns="http://schemas.openxmlformats.org/spreadsheetml/2006/main" count="996" uniqueCount="161">
  <si>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</si>
  <si>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</si>
  <si>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</si>
  <si>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</si>
  <si>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</si>
  <si>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</si>
  <si>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a następnie wybrać „Biuletyny informacyjne” i interesujący Panią /Pana biuletyn</t>
  </si>
  <si>
    <t>RYNEK PASZ</t>
  </si>
  <si>
    <t>Biuletyn „Rynek pasz” ukazuje się raz w miesiącu</t>
  </si>
  <si>
    <t>Autor:</t>
  </si>
  <si>
    <t>Magdalena Olechowicz</t>
  </si>
  <si>
    <t>E-mail:Magdalena.Olechowicz@minrol.gov.pl</t>
  </si>
  <si>
    <t>tel. (22) 623-16-34</t>
  </si>
  <si>
    <t>POLSKA</t>
  </si>
  <si>
    <t>PASZE</t>
  </si>
  <si>
    <t>CENA [zł/tona]</t>
  </si>
  <si>
    <t>STRUKTURA [wg ilości]</t>
  </si>
  <si>
    <t>Zmiana [%]</t>
  </si>
  <si>
    <t>M.p. pełnoporcjowe</t>
  </si>
  <si>
    <t>M.p. uzupełniające</t>
  </si>
  <si>
    <t>OGÓŁEM</t>
  </si>
  <si>
    <t xml:space="preserve"> M.p. pełnoporcjowe</t>
  </si>
  <si>
    <t xml:space="preserve">* Średnia cena sprzedaży liczona jest jako średnia ważona </t>
  </si>
  <si>
    <t>Pasze dla BROJLERÓW</t>
  </si>
  <si>
    <t>Pasze dla INDYKÓW</t>
  </si>
  <si>
    <t>BROJLERY - M.p. pełnoporcjowe</t>
  </si>
  <si>
    <t>BROJLERY - M.p. uzupełniające</t>
  </si>
  <si>
    <t>INDYKI - M.p. pełnoporcjowe</t>
  </si>
  <si>
    <t>INDYKI - M.p. uzupełniające</t>
  </si>
  <si>
    <t>REGION ZACHODNI</t>
  </si>
  <si>
    <t>MAKROREGIONY</t>
  </si>
  <si>
    <t>Nazwa makroregionu</t>
  </si>
  <si>
    <t>Województwa wchodzące w skład makroregionu</t>
  </si>
  <si>
    <t>wschodni</t>
  </si>
  <si>
    <t>zachodni</t>
  </si>
  <si>
    <t>zachodniopomorskie, pomorskie, lubuskie, wielkopolskie, kujawsko-pomorskie, dolnośląskie, opolskie, śląskie</t>
  </si>
  <si>
    <t>warmińsko-mazurskie, podlaskie, mazowieckie, łódzkie, świętokrzyskie, lubelskie, małopolskie, podkarpackie</t>
  </si>
  <si>
    <t xml:space="preserve">Biuletyny są dostępne pod adresem: </t>
  </si>
  <si>
    <t>http://www.minrol.gov.pl</t>
  </si>
  <si>
    <t xml:space="preserve">W menu głównym należy wejść w „ Zintegrowany System Rolniczej Informacji Rynkowej", </t>
  </si>
  <si>
    <t>cielęta</t>
  </si>
  <si>
    <t>krowy mleczne</t>
  </si>
  <si>
    <t>opasy</t>
  </si>
  <si>
    <t>uniwersalne</t>
  </si>
  <si>
    <t>grower/finisher</t>
  </si>
  <si>
    <t>lochy</t>
  </si>
  <si>
    <t>knury</t>
  </si>
  <si>
    <t>Pasze dla NIOSEK/KOGUTÓW</t>
  </si>
  <si>
    <t>Pasze UNIWERSALNE</t>
  </si>
  <si>
    <t>NIOSKI/KOGUTY - stado towarowe</t>
  </si>
  <si>
    <t>NIOSKI/KOGUTY - stado reprodukcyjne</t>
  </si>
  <si>
    <t>NIOSKI/KOGUTY - uniwersalne</t>
  </si>
  <si>
    <t>--</t>
  </si>
  <si>
    <t>nld - niewystarczająca liczba danych</t>
  </si>
  <si>
    <t>Premiksy - w przeliczeniu na 1%</t>
  </si>
  <si>
    <t>Średnie ceny sprzedaży* (netto) pasz dla bydła  za okres:</t>
  </si>
  <si>
    <t>Ministerstwo Rolnictwa i Rozwoju Wsi, Departament Rynków Rolnych</t>
  </si>
  <si>
    <t>Departament Rynków Rolnych</t>
  </si>
  <si>
    <t>Średnie ceny sprzedaży* (netto) pasz dla drobiu za okres:</t>
  </si>
  <si>
    <t>Średnie ceny sprzedaży* (netto) pasz dla trzody za okres:</t>
  </si>
  <si>
    <t>PASZE dla DROBIU</t>
  </si>
  <si>
    <t>M.p. mineralne</t>
  </si>
  <si>
    <t>prestar/starter</t>
  </si>
  <si>
    <t>BROJLERY - M.p. mineralne</t>
  </si>
  <si>
    <t>INDYKI - M.p. mineralne</t>
  </si>
  <si>
    <t>REGION  WSCHODNI</t>
  </si>
  <si>
    <t>PASZE dla BYDŁA</t>
  </si>
  <si>
    <t>PASZE dla TRZODY</t>
  </si>
  <si>
    <t>nld</t>
  </si>
  <si>
    <t>Premiksy w przeliczeniu na 1%</t>
  </si>
  <si>
    <t>fax. (22) 623-27-06</t>
  </si>
  <si>
    <r>
      <t xml:space="preserve">Premiksy </t>
    </r>
    <r>
      <rPr>
        <sz val="12"/>
        <rFont val="Times New Roman CE"/>
        <charset val="238"/>
      </rPr>
      <t>w przeliczeniu na 1%</t>
    </r>
  </si>
  <si>
    <r>
      <t xml:space="preserve">HANDEL ZAGRANICZNY WYBRANYMI SUROWCAMI PASZOWYMI ORAZ KARMĄ DLA ZWIERZĄT </t>
    </r>
    <r>
      <rPr>
        <b/>
        <vertAlign val="superscript"/>
        <sz val="14"/>
        <rFont val="Arial CE"/>
        <charset val="238"/>
      </rPr>
      <t>*</t>
    </r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</si>
  <si>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</si>
  <si>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</si>
  <si>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</si>
  <si>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</si>
  <si>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</si>
  <si>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</si>
  <si>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</si>
  <si>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</si>
  <si>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</si>
  <si>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RAZEM (2301 - 230649)</t>
  </si>
  <si>
    <t>WYBRANE SUROWCE PASZOWE</t>
  </si>
  <si>
    <t>2301</t>
  </si>
  <si>
    <t>Mąki, mączki i granulki z mięsa i podrobów, ryb</t>
  </si>
  <si>
    <t>230110</t>
  </si>
  <si>
    <t xml:space="preserve">                                                w tym ... z mięsa</t>
  </si>
  <si>
    <t>230120</t>
  </si>
  <si>
    <t xml:space="preserve">                                                           … z ryb</t>
  </si>
  <si>
    <t>2304</t>
  </si>
  <si>
    <t>Makuchy i inne pozostałości stałe, z ekstrakcji oleju sojowego</t>
  </si>
  <si>
    <t>230630</t>
  </si>
  <si>
    <t>Makuchy i inne pozostałości stałe, z nasion słonecznika</t>
  </si>
  <si>
    <t>230641 230649</t>
  </si>
  <si>
    <t>Makuchy i inne pozostałości stałe, z nasion rzepaku lub rzepiku</t>
  </si>
  <si>
    <t>KARMA DLA ZWIERZĄT</t>
  </si>
  <si>
    <t>230990</t>
  </si>
  <si>
    <t xml:space="preserve">Karma dla zwierząt, z wyjątkiem psów i kotów, pakowana do sprzedaży detalicznej       </t>
  </si>
  <si>
    <t>EKSPORT I IMPORT WYBRANYMI SUROWCAMI PASZOWYMI</t>
  </si>
  <si>
    <t xml:space="preserve">Polski eksport sur. paszowych (makuchy i inne pozostałości stałe, z nasion rzepaku lub rzepiku - kod 230641 i 230649)  </t>
  </si>
  <si>
    <t xml:space="preserve">Polski import sur. paszowych (makuchy i inne pozostałości stałe, z nasion rzepaku lub rzepiku - kod 230641 i 230649)  </t>
  </si>
  <si>
    <t>EKSPORT</t>
  </si>
  <si>
    <t>IMPORT</t>
  </si>
  <si>
    <t>Kraj</t>
  </si>
  <si>
    <t>Wolumen   [tony]</t>
  </si>
  <si>
    <t>Dania</t>
  </si>
  <si>
    <t>Niemcy</t>
  </si>
  <si>
    <t>Hiszpania</t>
  </si>
  <si>
    <t>Słowacja</t>
  </si>
  <si>
    <t>Szwecja</t>
  </si>
  <si>
    <t>Ukraina</t>
  </si>
  <si>
    <t>Litwa</t>
  </si>
  <si>
    <t>Węgry</t>
  </si>
  <si>
    <t>Francja</t>
  </si>
  <si>
    <t>Wielka Brytania</t>
  </si>
  <si>
    <t xml:space="preserve">Polski eksport surowców paszowych (makuchy i inne pozostałości stałe, z ekstrakcji oleju sojowego - kod 2304) </t>
  </si>
  <si>
    <t xml:space="preserve">Polski import surowców paszowych (makuchy i inne pozostałości stałe, z ekstrakcji oleju sojowego - kod 2304) </t>
  </si>
  <si>
    <t>Argentyna</t>
  </si>
  <si>
    <t>Republika Czeska</t>
  </si>
  <si>
    <t xml:space="preserve">Polski eksport surowców paszowych (mąki, mączki i granulki z mięsa i podrobów, ryb - kod 2301) </t>
  </si>
  <si>
    <t xml:space="preserve">Polski import surowców paszowych (mąki, mączki i granulki z mięsa i podrobów, ryb - kod 2301) </t>
  </si>
  <si>
    <t>Wietnam</t>
  </si>
  <si>
    <t>Rosja</t>
  </si>
  <si>
    <t>Włochy</t>
  </si>
  <si>
    <t>Łotwa</t>
  </si>
  <si>
    <t xml:space="preserve">Polski eksport surowców paszowych (makuchy i inne pozostałości stałe, z nasion słonecznika - kod 230630) </t>
  </si>
  <si>
    <t xml:space="preserve">Polski import surowców paszowych (makuchy i inne pozostałości stałe, z nasion słonecznika - kod 230630) </t>
  </si>
  <si>
    <t>Belgia</t>
  </si>
  <si>
    <t>Paragwaj</t>
  </si>
  <si>
    <r>
      <rPr>
        <vertAlign val="superscript"/>
        <sz val="12"/>
        <rFont val="Times New Roman CE"/>
        <charset val="238"/>
      </rPr>
      <t>a</t>
    </r>
    <r>
      <rPr>
        <sz val="12"/>
        <rFont val="Times New Roman CE"/>
        <family val="1"/>
        <charset val="238"/>
      </rPr>
      <t xml:space="preserve"> Cena sprzedaży wynika ze zmiany klasyfikacji niektórych mieszanek</t>
    </r>
  </si>
  <si>
    <t>Bułgaria</t>
  </si>
  <si>
    <t xml:space="preserve"> </t>
  </si>
  <si>
    <t>Stany Zjednoczone Ameryki</t>
  </si>
  <si>
    <t>Turcja</t>
  </si>
  <si>
    <t>`</t>
  </si>
  <si>
    <t>Preparaty mlekozastępcze</t>
  </si>
  <si>
    <t>Kanada</t>
  </si>
  <si>
    <t>Islandia</t>
  </si>
  <si>
    <t>Polski eksport karmy dla zwierząt z wyjątkiem psów i kotów, pakowanej do sprzedaży detalicznej (kod 230990)</t>
  </si>
  <si>
    <t>Polski import karmy dla zwierząt z wyjątkiem psów i kotów, pakowanej do sprzedaży detalicznej (kod 230990)</t>
  </si>
  <si>
    <t>BROJLERY - Premiksy w przeliczeniu na 1%</t>
  </si>
  <si>
    <t>INDYKI - Premiksy w przeliczeniu na 1%</t>
  </si>
  <si>
    <t>Holandia</t>
  </si>
  <si>
    <t>Ghana</t>
  </si>
  <si>
    <t>Bangladesz</t>
  </si>
  <si>
    <t>Brazylia</t>
  </si>
  <si>
    <t>Słowenia</t>
  </si>
  <si>
    <t>Chorwacja</t>
  </si>
  <si>
    <t>Rumunia</t>
  </si>
  <si>
    <t>Boliwia</t>
  </si>
  <si>
    <t>październik</t>
  </si>
  <si>
    <t>Austria</t>
  </si>
  <si>
    <t>Grecja</t>
  </si>
  <si>
    <t>NR 11/2017</t>
  </si>
  <si>
    <t>Notowania z okresu: październik - listopad 2017r.</t>
  </si>
  <si>
    <t>październik - listopad 2017r.</t>
  </si>
  <si>
    <t>listopad</t>
  </si>
  <si>
    <t>I-X 2016r.</t>
  </si>
  <si>
    <t>I-X 2017r.</t>
  </si>
  <si>
    <t>według ważniejszych krajów w okresie: styczeń-październik 2017r. (dane wstępne)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</si>
</sst>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d\ mmmm\ yyyy;@"/>
  </numFmts>
  <fonts count="52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sz val="14"/>
      <name val="Arial CE"/>
      <charset val="238"/>
    </font>
    <font>
      <sz val="9"/>
      <name val="Arial CE"/>
      <charset val="238"/>
    </font>
    <font>
      <sz val="11"/>
      <name val="Arial CE"/>
      <charset val="238"/>
    </font>
    <font>
      <b/>
      <sz val="16"/>
      <name val="Arial CE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b/>
      <sz val="16"/>
      <name val="Times New Roman CE"/>
      <charset val="238"/>
    </font>
    <font>
      <b/>
      <sz val="16"/>
      <name val="Times New Roman CE"/>
      <family val="1"/>
      <charset val="238"/>
    </font>
    <font>
      <b/>
      <sz val="15"/>
      <color indexed="12"/>
      <name val="Times New Roman CE"/>
      <family val="1"/>
      <charset val="238"/>
    </font>
    <font>
      <sz val="16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6"/>
      <color indexed="48"/>
      <name val="Times New Roman CE"/>
      <charset val="238"/>
    </font>
    <font>
      <b/>
      <sz val="14"/>
      <name val="Times New Roman CE"/>
      <family val="1"/>
      <charset val="238"/>
    </font>
    <font>
      <i/>
      <sz val="12"/>
      <name val="Times New Roman CE"/>
      <charset val="238"/>
    </font>
    <font>
      <sz val="10"/>
      <name val="Times New Roman"/>
      <family val="1"/>
      <charset val="238"/>
    </font>
    <font>
      <sz val="12"/>
      <name val="Arial"/>
      <family val="2"/>
      <charset val="238"/>
    </font>
    <font>
      <b/>
      <i/>
      <sz val="10"/>
      <name val="Arial CE"/>
      <charset val="238"/>
    </font>
    <font>
      <b/>
      <sz val="13"/>
      <name val="Arial"/>
      <family val="2"/>
      <charset val="238"/>
    </font>
    <font>
      <sz val="11"/>
      <name val="Arial"/>
      <family val="2"/>
      <charset val="238"/>
    </font>
    <font>
      <b/>
      <sz val="9.5"/>
      <name val="Arial CE"/>
      <charset val="238"/>
    </font>
    <font>
      <sz val="9.5"/>
      <name val="Arial CE"/>
      <charset val="238"/>
    </font>
    <font>
      <sz val="12"/>
      <name val="Times New Roman"/>
      <family val="1"/>
      <charset val="238"/>
    </font>
    <font>
      <i/>
      <sz val="14"/>
      <name val="Times New Roman"/>
      <family val="1"/>
      <charset val="238"/>
    </font>
    <font>
      <i/>
      <u/>
      <sz val="14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 CE"/>
      <charset val="238"/>
    </font>
    <font>
      <b/>
      <vertAlign val="superscript"/>
      <sz val="14"/>
      <name val="Arial CE"/>
      <charset val="238"/>
    </font>
    <font>
      <sz val="16"/>
      <color indexed="10"/>
      <name val="Times New Roman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</font>
    <font>
      <b/>
      <sz val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1"/>
      <name val="Times New Roman CE"/>
      <family val="1"/>
      <charset val="238"/>
    </font>
    <font>
      <vertAlign val="superscript"/>
      <sz val="12"/>
      <name val="Times New Roman CE"/>
      <charset val="238"/>
    </font>
    <font>
      <sz val="9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7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2" fillId="0" borderId="0"/>
    <xf numFmtId="0" fontId="2" fillId="0" borderId="0"/>
    <xf numFmtId="0" fontId="34" fillId="0" borderId="0"/>
    <xf numFmtId="0" fontId="2" fillId="0" borderId="0"/>
  </cellStyleXfs>
  <cellXfs count="411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0" borderId="0" xfId="3"/>
    <xf numFmtId="0" fontId="3" fillId="0" borderId="0" xfId="3" applyFont="1"/>
    <xf numFmtId="0" fontId="2" fillId="0" borderId="0" xfId="3" applyFont="1"/>
    <xf numFmtId="0" fontId="6" fillId="0" borderId="0" xfId="3" applyFont="1"/>
    <xf numFmtId="0" fontId="4" fillId="0" borderId="0" xfId="3" applyFont="1" applyFill="1"/>
    <xf numFmtId="0" fontId="5" fillId="0" borderId="0" xfId="3" applyFont="1" applyFill="1"/>
    <xf numFmtId="0" fontId="11" fillId="0" borderId="0" xfId="0" applyFont="1"/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Continuous" vertical="center"/>
    </xf>
    <xf numFmtId="0" fontId="13" fillId="0" borderId="1" xfId="0" applyFont="1" applyBorder="1" applyAlignment="1">
      <alignment horizontal="centerContinuous"/>
    </xf>
    <xf numFmtId="0" fontId="15" fillId="0" borderId="2" xfId="0" applyFont="1" applyBorder="1" applyAlignment="1">
      <alignment horizontal="centerContinuous"/>
    </xf>
    <xf numFmtId="0" fontId="15" fillId="0" borderId="3" xfId="0" applyFont="1" applyBorder="1" applyAlignment="1">
      <alignment horizontal="centerContinuous"/>
    </xf>
    <xf numFmtId="0" fontId="16" fillId="0" borderId="4" xfId="0" applyFont="1" applyBorder="1" applyAlignment="1">
      <alignment horizontal="centerContinuous" vertical="center"/>
    </xf>
    <xf numFmtId="0" fontId="16" fillId="0" borderId="5" xfId="0" applyFont="1" applyFill="1" applyBorder="1" applyAlignment="1">
      <alignment horizontal="centerContinuous" vertical="center" wrapText="1"/>
    </xf>
    <xf numFmtId="0" fontId="17" fillId="0" borderId="6" xfId="0" applyFont="1" applyBorder="1" applyAlignment="1">
      <alignment horizontal="centerContinuous" vertical="center"/>
    </xf>
    <xf numFmtId="0" fontId="16" fillId="0" borderId="7" xfId="0" applyFont="1" applyBorder="1" applyAlignment="1">
      <alignment horizontal="centerContinuous" vertical="center"/>
    </xf>
    <xf numFmtId="0" fontId="16" fillId="0" borderId="8" xfId="0" applyFont="1" applyFill="1" applyBorder="1" applyAlignment="1">
      <alignment horizontal="centerContinuous" vertical="center" wrapText="1"/>
    </xf>
    <xf numFmtId="0" fontId="16" fillId="0" borderId="9" xfId="0" applyFont="1" applyFill="1" applyBorder="1" applyAlignment="1">
      <alignment horizontal="centerContinuous" vertical="center" wrapText="1"/>
    </xf>
    <xf numFmtId="0" fontId="16" fillId="0" borderId="10" xfId="0" applyFont="1" applyFill="1" applyBorder="1" applyAlignment="1">
      <alignment horizontal="centerContinuous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7" fillId="0" borderId="13" xfId="0" applyFont="1" applyBorder="1"/>
    <xf numFmtId="3" fontId="18" fillId="0" borderId="14" xfId="0" applyNumberFormat="1" applyFont="1" applyBorder="1"/>
    <xf numFmtId="0" fontId="17" fillId="0" borderId="9" xfId="0" applyFont="1" applyFill="1" applyBorder="1"/>
    <xf numFmtId="3" fontId="18" fillId="0" borderId="4" xfId="0" applyNumberFormat="1" applyFont="1" applyBorder="1"/>
    <xf numFmtId="164" fontId="18" fillId="3" borderId="5" xfId="0" applyNumberFormat="1" applyFont="1" applyFill="1" applyBorder="1"/>
    <xf numFmtId="164" fontId="18" fillId="0" borderId="12" xfId="0" applyNumberFormat="1" applyFont="1" applyFill="1" applyBorder="1"/>
    <xf numFmtId="164" fontId="18" fillId="0" borderId="4" xfId="0" applyNumberFormat="1" applyFont="1" applyFill="1" applyBorder="1"/>
    <xf numFmtId="0" fontId="19" fillId="0" borderId="6" xfId="0" applyFont="1" applyBorder="1"/>
    <xf numFmtId="3" fontId="18" fillId="0" borderId="11" xfId="0" applyNumberFormat="1" applyFont="1" applyBorder="1"/>
    <xf numFmtId="164" fontId="18" fillId="3" borderId="16" xfId="0" applyNumberFormat="1" applyFont="1" applyFill="1" applyBorder="1"/>
    <xf numFmtId="164" fontId="18" fillId="0" borderId="17" xfId="0" applyNumberFormat="1" applyFont="1" applyFill="1" applyBorder="1"/>
    <xf numFmtId="164" fontId="18" fillId="0" borderId="11" xfId="0" applyNumberFormat="1" applyFont="1" applyFill="1" applyBorder="1"/>
    <xf numFmtId="3" fontId="18" fillId="0" borderId="19" xfId="0" applyNumberFormat="1" applyFont="1" applyBorder="1"/>
    <xf numFmtId="164" fontId="18" fillId="3" borderId="20" xfId="0" applyNumberFormat="1" applyFont="1" applyFill="1" applyBorder="1"/>
    <xf numFmtId="164" fontId="18" fillId="0" borderId="21" xfId="0" applyNumberFormat="1" applyFont="1" applyFill="1" applyBorder="1"/>
    <xf numFmtId="164" fontId="18" fillId="0" borderId="19" xfId="0" applyNumberFormat="1" applyFont="1" applyFill="1" applyBorder="1"/>
    <xf numFmtId="3" fontId="18" fillId="0" borderId="22" xfId="0" applyNumberFormat="1" applyFont="1" applyBorder="1"/>
    <xf numFmtId="164" fontId="18" fillId="3" borderId="23" xfId="0" applyNumberFormat="1" applyFont="1" applyFill="1" applyBorder="1"/>
    <xf numFmtId="165" fontId="13" fillId="0" borderId="0" xfId="0" applyNumberFormat="1" applyFont="1" applyBorder="1" applyAlignment="1">
      <alignment horizontal="centerContinuous" vertical="center" wrapText="1"/>
    </xf>
    <xf numFmtId="0" fontId="8" fillId="4" borderId="0" xfId="3" applyFont="1" applyFill="1"/>
    <xf numFmtId="0" fontId="5" fillId="4" borderId="0" xfId="3" applyFont="1" applyFill="1"/>
    <xf numFmtId="0" fontId="7" fillId="4" borderId="0" xfId="3" applyFont="1" applyFill="1"/>
    <xf numFmtId="0" fontId="23" fillId="0" borderId="15" xfId="0" applyFont="1" applyBorder="1"/>
    <xf numFmtId="3" fontId="18" fillId="0" borderId="24" xfId="0" applyNumberFormat="1" applyFont="1" applyBorder="1"/>
    <xf numFmtId="165" fontId="21" fillId="0" borderId="0" xfId="0" applyNumberFormat="1" applyFont="1" applyBorder="1" applyAlignment="1">
      <alignment horizontal="left" vertical="center" wrapText="1"/>
    </xf>
    <xf numFmtId="0" fontId="4" fillId="4" borderId="0" xfId="3" applyFont="1" applyFill="1"/>
    <xf numFmtId="0" fontId="0" fillId="0" borderId="0" xfId="0" applyBorder="1"/>
    <xf numFmtId="0" fontId="24" fillId="0" borderId="0" xfId="0" applyFont="1"/>
    <xf numFmtId="0" fontId="18" fillId="0" borderId="0" xfId="0" applyFont="1" applyAlignment="1">
      <alignment vertical="center"/>
    </xf>
    <xf numFmtId="0" fontId="24" fillId="0" borderId="0" xfId="0" applyFont="1" applyBorder="1"/>
    <xf numFmtId="0" fontId="19" fillId="0" borderId="0" xfId="0" applyFont="1" applyBorder="1"/>
    <xf numFmtId="0" fontId="20" fillId="2" borderId="0" xfId="0" applyFont="1" applyFill="1" applyBorder="1"/>
    <xf numFmtId="0" fontId="19" fillId="0" borderId="2" xfId="0" applyFont="1" applyBorder="1" applyAlignment="1">
      <alignment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vertical="center"/>
    </xf>
    <xf numFmtId="0" fontId="25" fillId="0" borderId="27" xfId="0" applyFont="1" applyBorder="1" applyAlignment="1">
      <alignment vertical="center"/>
    </xf>
    <xf numFmtId="0" fontId="19" fillId="0" borderId="27" xfId="0" applyFont="1" applyBorder="1" applyAlignment="1"/>
    <xf numFmtId="0" fontId="0" fillId="0" borderId="23" xfId="0" applyBorder="1" applyAlignment="1"/>
    <xf numFmtId="0" fontId="19" fillId="0" borderId="2" xfId="0" applyFont="1" applyBorder="1" applyAlignment="1"/>
    <xf numFmtId="0" fontId="3" fillId="0" borderId="3" xfId="0" applyFont="1" applyBorder="1" applyAlignment="1"/>
    <xf numFmtId="0" fontId="19" fillId="0" borderId="28" xfId="0" applyFont="1" applyBorder="1" applyAlignment="1">
      <alignment vertical="center"/>
    </xf>
    <xf numFmtId="0" fontId="0" fillId="0" borderId="5" xfId="0" applyBorder="1" applyAlignment="1"/>
    <xf numFmtId="0" fontId="20" fillId="0" borderId="29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165" fontId="21" fillId="0" borderId="0" xfId="0" applyNumberFormat="1" applyFont="1" applyBorder="1" applyAlignment="1">
      <alignment vertical="center"/>
    </xf>
    <xf numFmtId="0" fontId="0" fillId="0" borderId="2" xfId="0" applyBorder="1"/>
    <xf numFmtId="0" fontId="19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Continuous" vertical="center"/>
    </xf>
    <xf numFmtId="3" fontId="18" fillId="0" borderId="7" xfId="0" applyNumberFormat="1" applyFont="1" applyBorder="1"/>
    <xf numFmtId="164" fontId="18" fillId="3" borderId="33" xfId="0" applyNumberFormat="1" applyFont="1" applyFill="1" applyBorder="1"/>
    <xf numFmtId="0" fontId="26" fillId="0" borderId="0" xfId="3" applyFont="1"/>
    <xf numFmtId="3" fontId="20" fillId="0" borderId="7" xfId="0" applyNumberFormat="1" applyFont="1" applyFill="1" applyBorder="1"/>
    <xf numFmtId="164" fontId="20" fillId="0" borderId="7" xfId="0" applyNumberFormat="1" applyFont="1" applyFill="1" applyBorder="1"/>
    <xf numFmtId="0" fontId="27" fillId="2" borderId="0" xfId="0" applyFont="1" applyFill="1"/>
    <xf numFmtId="0" fontId="28" fillId="2" borderId="0" xfId="0" applyFont="1" applyFill="1"/>
    <xf numFmtId="0" fontId="29" fillId="0" borderId="0" xfId="3" applyFont="1"/>
    <xf numFmtId="0" fontId="30" fillId="0" borderId="0" xfId="3" applyFont="1"/>
    <xf numFmtId="164" fontId="20" fillId="0" borderId="31" xfId="0" applyNumberFormat="1" applyFont="1" applyFill="1" applyBorder="1"/>
    <xf numFmtId="164" fontId="18" fillId="0" borderId="28" xfId="0" applyNumberFormat="1" applyFont="1" applyFill="1" applyBorder="1"/>
    <xf numFmtId="164" fontId="18" fillId="0" borderId="36" xfId="0" applyNumberFormat="1" applyFont="1" applyFill="1" applyBorder="1"/>
    <xf numFmtId="0" fontId="25" fillId="0" borderId="0" xfId="0" applyFont="1"/>
    <xf numFmtId="0" fontId="31" fillId="0" borderId="0" xfId="0" applyFont="1"/>
    <xf numFmtId="3" fontId="18" fillId="0" borderId="11" xfId="0" applyNumberFormat="1" applyFont="1" applyFill="1" applyBorder="1"/>
    <xf numFmtId="3" fontId="18" fillId="0" borderId="4" xfId="0" applyNumberFormat="1" applyFont="1" applyFill="1" applyBorder="1"/>
    <xf numFmtId="3" fontId="18" fillId="0" borderId="0" xfId="0" applyNumberFormat="1" applyFont="1" applyFill="1" applyBorder="1"/>
    <xf numFmtId="164" fontId="18" fillId="3" borderId="16" xfId="0" quotePrefix="1" applyNumberFormat="1" applyFont="1" applyFill="1" applyBorder="1"/>
    <xf numFmtId="164" fontId="20" fillId="3" borderId="8" xfId="0" applyNumberFormat="1" applyFont="1" applyFill="1" applyBorder="1"/>
    <xf numFmtId="14" fontId="32" fillId="0" borderId="0" xfId="3" applyNumberFormat="1" applyFont="1" applyFill="1" applyAlignment="1">
      <alignment horizontal="left"/>
    </xf>
    <xf numFmtId="0" fontId="2" fillId="4" borderId="0" xfId="3" applyFill="1"/>
    <xf numFmtId="49" fontId="0" fillId="0" borderId="0" xfId="0" applyNumberFormat="1"/>
    <xf numFmtId="3" fontId="17" fillId="0" borderId="14" xfId="0" applyNumberFormat="1" applyFont="1" applyBorder="1"/>
    <xf numFmtId="164" fontId="17" fillId="3" borderId="3" xfId="0" applyNumberFormat="1" applyFont="1" applyFill="1" applyBorder="1"/>
    <xf numFmtId="164" fontId="17" fillId="0" borderId="34" xfId="0" applyNumberFormat="1" applyFont="1" applyFill="1" applyBorder="1"/>
    <xf numFmtId="164" fontId="17" fillId="0" borderId="14" xfId="0" applyNumberFormat="1" applyFont="1" applyFill="1" applyBorder="1"/>
    <xf numFmtId="164" fontId="17" fillId="3" borderId="3" xfId="0" quotePrefix="1" applyNumberFormat="1" applyFont="1" applyFill="1" applyBorder="1"/>
    <xf numFmtId="3" fontId="20" fillId="0" borderId="4" xfId="0" applyNumberFormat="1" applyFont="1" applyBorder="1"/>
    <xf numFmtId="3" fontId="20" fillId="0" borderId="11" xfId="0" applyNumberFormat="1" applyFont="1" applyBorder="1"/>
    <xf numFmtId="3" fontId="20" fillId="0" borderId="24" xfId="0" applyNumberFormat="1" applyFont="1" applyBorder="1"/>
    <xf numFmtId="3" fontId="20" fillId="0" borderId="19" xfId="0" applyNumberFormat="1" applyFont="1" applyBorder="1"/>
    <xf numFmtId="3" fontId="18" fillId="5" borderId="42" xfId="0" applyNumberFormat="1" applyFont="1" applyFill="1" applyBorder="1"/>
    <xf numFmtId="0" fontId="17" fillId="5" borderId="9" xfId="0" applyFont="1" applyFill="1" applyBorder="1"/>
    <xf numFmtId="3" fontId="16" fillId="5" borderId="42" xfId="0" applyNumberFormat="1" applyFont="1" applyFill="1" applyBorder="1"/>
    <xf numFmtId="3" fontId="37" fillId="5" borderId="42" xfId="0" applyNumberFormat="1" applyFont="1" applyFill="1" applyBorder="1"/>
    <xf numFmtId="164" fontId="16" fillId="5" borderId="42" xfId="0" applyNumberFormat="1" applyFont="1" applyFill="1" applyBorder="1"/>
    <xf numFmtId="164" fontId="16" fillId="5" borderId="33" xfId="0" applyNumberFormat="1" applyFont="1" applyFill="1" applyBorder="1"/>
    <xf numFmtId="3" fontId="20" fillId="5" borderId="42" xfId="0" applyNumberFormat="1" applyFont="1" applyFill="1" applyBorder="1"/>
    <xf numFmtId="164" fontId="20" fillId="5" borderId="42" xfId="0" applyNumberFormat="1" applyFont="1" applyFill="1" applyBorder="1"/>
    <xf numFmtId="164" fontId="20" fillId="5" borderId="33" xfId="0" applyNumberFormat="1" applyFont="1" applyFill="1" applyBorder="1"/>
    <xf numFmtId="0" fontId="17" fillId="5" borderId="49" xfId="0" applyFont="1" applyFill="1" applyBorder="1"/>
    <xf numFmtId="164" fontId="18" fillId="3" borderId="39" xfId="0" applyNumberFormat="1" applyFont="1" applyFill="1" applyBorder="1"/>
    <xf numFmtId="0" fontId="0" fillId="0" borderId="0" xfId="0" applyFill="1" applyBorder="1"/>
    <xf numFmtId="164" fontId="18" fillId="0" borderId="0" xfId="0" applyNumberFormat="1" applyFont="1" applyFill="1" applyBorder="1"/>
    <xf numFmtId="0" fontId="19" fillId="0" borderId="0" xfId="0" applyFont="1" applyFill="1" applyBorder="1"/>
    <xf numFmtId="3" fontId="20" fillId="0" borderId="0" xfId="0" applyNumberFormat="1" applyFont="1" applyFill="1" applyBorder="1"/>
    <xf numFmtId="3" fontId="20" fillId="0" borderId="14" xfId="0" applyNumberFormat="1" applyFont="1" applyBorder="1"/>
    <xf numFmtId="164" fontId="18" fillId="0" borderId="10" xfId="0" applyNumberFormat="1" applyFont="1" applyFill="1" applyBorder="1"/>
    <xf numFmtId="164" fontId="18" fillId="0" borderId="7" xfId="0" applyNumberFormat="1" applyFont="1" applyFill="1" applyBorder="1"/>
    <xf numFmtId="164" fontId="18" fillId="3" borderId="27" xfId="0" applyNumberFormat="1" applyFont="1" applyFill="1" applyBorder="1"/>
    <xf numFmtId="164" fontId="18" fillId="0" borderId="47" xfId="0" applyNumberFormat="1" applyFont="1" applyFill="1" applyBorder="1"/>
    <xf numFmtId="164" fontId="18" fillId="0" borderId="22" xfId="0" applyNumberFormat="1" applyFont="1" applyFill="1" applyBorder="1"/>
    <xf numFmtId="3" fontId="20" fillId="0" borderId="50" xfId="0" applyNumberFormat="1" applyFont="1" applyFill="1" applyBorder="1"/>
    <xf numFmtId="3" fontId="20" fillId="0" borderId="43" xfId="0" applyNumberFormat="1" applyFont="1" applyFill="1" applyBorder="1"/>
    <xf numFmtId="0" fontId="23" fillId="0" borderId="35" xfId="0" applyFont="1" applyBorder="1"/>
    <xf numFmtId="3" fontId="18" fillId="0" borderId="6" xfId="0" applyNumberFormat="1" applyFont="1" applyFill="1" applyBorder="1"/>
    <xf numFmtId="3" fontId="18" fillId="0" borderId="15" xfId="0" applyNumberFormat="1" applyFont="1" applyFill="1" applyBorder="1"/>
    <xf numFmtId="3" fontId="18" fillId="0" borderId="25" xfId="0" applyNumberFormat="1" applyFont="1" applyFill="1" applyBorder="1"/>
    <xf numFmtId="3" fontId="16" fillId="5" borderId="44" xfId="0" applyNumberFormat="1" applyFont="1" applyFill="1" applyBorder="1"/>
    <xf numFmtId="3" fontId="37" fillId="5" borderId="44" xfId="0" applyNumberFormat="1" applyFont="1" applyFill="1" applyBorder="1"/>
    <xf numFmtId="164" fontId="16" fillId="5" borderId="44" xfId="0" applyNumberFormat="1" applyFont="1" applyFill="1" applyBorder="1"/>
    <xf numFmtId="164" fontId="16" fillId="5" borderId="45" xfId="0" applyNumberFormat="1" applyFont="1" applyFill="1" applyBorder="1"/>
    <xf numFmtId="0" fontId="19" fillId="0" borderId="52" xfId="0" applyFont="1" applyBorder="1"/>
    <xf numFmtId="3" fontId="20" fillId="0" borderId="31" xfId="0" applyNumberFormat="1" applyFont="1" applyBorder="1"/>
    <xf numFmtId="0" fontId="19" fillId="0" borderId="53" xfId="0" applyFont="1" applyBorder="1"/>
    <xf numFmtId="3" fontId="20" fillId="0" borderId="46" xfId="0" applyNumberFormat="1" applyFont="1" applyBorder="1"/>
    <xf numFmtId="0" fontId="19" fillId="0" borderId="54" xfId="0" applyFont="1" applyBorder="1"/>
    <xf numFmtId="0" fontId="19" fillId="0" borderId="55" xfId="0" applyFont="1" applyBorder="1"/>
    <xf numFmtId="3" fontId="20" fillId="0" borderId="41" xfId="0" applyNumberFormat="1" applyFont="1" applyBorder="1"/>
    <xf numFmtId="0" fontId="16" fillId="5" borderId="49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Continuous" vertical="center"/>
    </xf>
    <xf numFmtId="0" fontId="16" fillId="0" borderId="14" xfId="0" applyFont="1" applyBorder="1" applyAlignment="1">
      <alignment horizontal="centerContinuous" vertical="center"/>
    </xf>
    <xf numFmtId="0" fontId="16" fillId="0" borderId="3" xfId="0" applyFont="1" applyFill="1" applyBorder="1" applyAlignment="1">
      <alignment horizontal="centerContinuous" vertical="center" wrapText="1"/>
    </xf>
    <xf numFmtId="0" fontId="17" fillId="0" borderId="13" xfId="0" applyFont="1" applyBorder="1" applyAlignment="1">
      <alignment horizontal="centerContinuous" vertical="center"/>
    </xf>
    <xf numFmtId="0" fontId="17" fillId="0" borderId="29" xfId="0" applyFont="1" applyBorder="1"/>
    <xf numFmtId="3" fontId="17" fillId="0" borderId="40" xfId="0" applyNumberFormat="1" applyFont="1" applyBorder="1"/>
    <xf numFmtId="0" fontId="19" fillId="0" borderId="26" xfId="0" applyFont="1" applyBorder="1"/>
    <xf numFmtId="0" fontId="19" fillId="0" borderId="30" xfId="0" applyFont="1" applyBorder="1"/>
    <xf numFmtId="0" fontId="17" fillId="5" borderId="48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Continuous" vertical="center"/>
    </xf>
    <xf numFmtId="0" fontId="16" fillId="0" borderId="42" xfId="0" applyFont="1" applyFill="1" applyBorder="1" applyAlignment="1">
      <alignment horizontal="centerContinuous" vertical="center" wrapText="1"/>
    </xf>
    <xf numFmtId="0" fontId="17" fillId="5" borderId="35" xfId="0" applyFont="1" applyFill="1" applyBorder="1" applyAlignment="1">
      <alignment horizontal="center" vertical="center"/>
    </xf>
    <xf numFmtId="0" fontId="19" fillId="0" borderId="15" xfId="0" applyFont="1" applyBorder="1"/>
    <xf numFmtId="0" fontId="23" fillId="0" borderId="18" xfId="0" applyFont="1" applyBorder="1"/>
    <xf numFmtId="0" fontId="22" fillId="5" borderId="9" xfId="0" applyFont="1" applyFill="1" applyBorder="1"/>
    <xf numFmtId="0" fontId="23" fillId="0" borderId="37" xfId="0" applyFont="1" applyBorder="1"/>
    <xf numFmtId="3" fontId="20" fillId="0" borderId="22" xfId="0" applyNumberFormat="1" applyFont="1" applyBorder="1"/>
    <xf numFmtId="0" fontId="0" fillId="0" borderId="0" xfId="0" applyFill="1"/>
    <xf numFmtId="164" fontId="18" fillId="3" borderId="20" xfId="0" quotePrefix="1" applyNumberFormat="1" applyFont="1" applyFill="1" applyBorder="1"/>
    <xf numFmtId="0" fontId="17" fillId="0" borderId="9" xfId="0" applyFont="1" applyFill="1" applyBorder="1" applyAlignment="1">
      <alignment horizontal="centerContinuous" vertical="center" wrapText="1"/>
    </xf>
    <xf numFmtId="0" fontId="17" fillId="0" borderId="42" xfId="0" applyFont="1" applyFill="1" applyBorder="1" applyAlignment="1">
      <alignment horizontal="centerContinuous" vertical="center" wrapText="1"/>
    </xf>
    <xf numFmtId="0" fontId="4" fillId="0" borderId="0" xfId="4" applyFont="1"/>
    <xf numFmtId="0" fontId="2" fillId="0" borderId="0" xfId="4"/>
    <xf numFmtId="0" fontId="31" fillId="0" borderId="0" xfId="4" applyFont="1" applyFill="1"/>
    <xf numFmtId="0" fontId="39" fillId="0" borderId="0" xfId="4" applyFont="1" applyFill="1"/>
    <xf numFmtId="49" fontId="16" fillId="5" borderId="49" xfId="4" applyNumberFormat="1" applyFont="1" applyFill="1" applyBorder="1"/>
    <xf numFmtId="0" fontId="16" fillId="5" borderId="57" xfId="4" applyFont="1" applyFill="1" applyBorder="1"/>
    <xf numFmtId="0" fontId="40" fillId="0" borderId="43" xfId="4" applyFont="1" applyBorder="1" applyAlignment="1">
      <alignment horizontal="centerContinuous" vertical="center"/>
    </xf>
    <xf numFmtId="0" fontId="16" fillId="5" borderId="43" xfId="4" applyFont="1" applyFill="1" applyBorder="1" applyAlignment="1">
      <alignment horizontal="centerContinuous" vertical="center"/>
    </xf>
    <xf numFmtId="0" fontId="16" fillId="0" borderId="43" xfId="4" applyFont="1" applyBorder="1" applyAlignment="1">
      <alignment horizontal="centerContinuous" vertical="center"/>
    </xf>
    <xf numFmtId="0" fontId="16" fillId="0" borderId="58" xfId="4" applyFont="1" applyBorder="1" applyAlignment="1">
      <alignment horizontal="centerContinuous" vertical="center"/>
    </xf>
    <xf numFmtId="0" fontId="40" fillId="0" borderId="59" xfId="4" applyFont="1" applyBorder="1" applyAlignment="1">
      <alignment horizontal="centerContinuous" vertical="center"/>
    </xf>
    <xf numFmtId="0" fontId="16" fillId="0" borderId="60" xfId="4" applyFont="1" applyBorder="1" applyAlignment="1">
      <alignment horizontal="centerContinuous" vertical="center"/>
    </xf>
    <xf numFmtId="0" fontId="40" fillId="0" borderId="50" xfId="4" applyFont="1" applyBorder="1" applyAlignment="1">
      <alignment horizontal="centerContinuous" vertical="center"/>
    </xf>
    <xf numFmtId="49" fontId="40" fillId="5" borderId="37" xfId="4" applyNumberFormat="1" applyFont="1" applyFill="1" applyBorder="1" applyAlignment="1">
      <alignment horizontal="center"/>
    </xf>
    <xf numFmtId="0" fontId="40" fillId="5" borderId="61" xfId="4" applyFont="1" applyFill="1" applyBorder="1" applyAlignment="1">
      <alignment horizontal="center"/>
    </xf>
    <xf numFmtId="0" fontId="16" fillId="0" borderId="7" xfId="4" applyFont="1" applyBorder="1" applyAlignment="1">
      <alignment horizontal="centerContinuous" vertical="center"/>
    </xf>
    <xf numFmtId="0" fontId="16" fillId="0" borderId="8" xfId="4" applyFont="1" applyBorder="1" applyAlignment="1">
      <alignment horizontal="centerContinuous" vertical="center"/>
    </xf>
    <xf numFmtId="0" fontId="16" fillId="0" borderId="31" xfId="4" applyFont="1" applyBorder="1" applyAlignment="1">
      <alignment horizontal="centerContinuous" vertical="center"/>
    </xf>
    <xf numFmtId="0" fontId="16" fillId="0" borderId="10" xfId="4" applyFont="1" applyBorder="1" applyAlignment="1">
      <alignment horizontal="centerContinuous" vertical="center"/>
    </xf>
    <xf numFmtId="0" fontId="16" fillId="0" borderId="32" xfId="4" applyFont="1" applyBorder="1" applyAlignment="1">
      <alignment horizontal="centerContinuous" vertical="center"/>
    </xf>
    <xf numFmtId="49" fontId="41" fillId="5" borderId="62" xfId="4" applyNumberFormat="1" applyFont="1" applyFill="1" applyBorder="1" applyAlignment="1"/>
    <xf numFmtId="0" fontId="41" fillId="5" borderId="63" xfId="4" applyFont="1" applyFill="1" applyBorder="1" applyAlignment="1"/>
    <xf numFmtId="49" fontId="18" fillId="5" borderId="1" xfId="4" applyNumberFormat="1" applyFont="1" applyFill="1" applyBorder="1" applyAlignment="1">
      <alignment horizontal="left" wrapText="1"/>
    </xf>
    <xf numFmtId="49" fontId="42" fillId="5" borderId="66" xfId="4" applyNumberFormat="1" applyFont="1" applyFill="1" applyBorder="1" applyAlignment="1">
      <alignment horizontal="center" vertical="center"/>
    </xf>
    <xf numFmtId="49" fontId="19" fillId="0" borderId="68" xfId="0" applyNumberFormat="1" applyFont="1" applyBorder="1" applyAlignment="1">
      <alignment vertical="center"/>
    </xf>
    <xf numFmtId="0" fontId="19" fillId="5" borderId="69" xfId="0" applyFont="1" applyFill="1" applyBorder="1" applyAlignment="1">
      <alignment vertical="center"/>
    </xf>
    <xf numFmtId="49" fontId="19" fillId="0" borderId="72" xfId="0" applyNumberFormat="1" applyFont="1" applyBorder="1" applyAlignment="1">
      <alignment vertical="center"/>
    </xf>
    <xf numFmtId="0" fontId="19" fillId="0" borderId="73" xfId="0" applyFont="1" applyBorder="1" applyAlignment="1">
      <alignment vertical="center"/>
    </xf>
    <xf numFmtId="49" fontId="19" fillId="0" borderId="79" xfId="0" applyNumberFormat="1" applyFont="1" applyBorder="1" applyAlignment="1">
      <alignment vertical="center"/>
    </xf>
    <xf numFmtId="0" fontId="19" fillId="0" borderId="80" xfId="0" applyFont="1" applyBorder="1" applyAlignment="1">
      <alignment vertical="center"/>
    </xf>
    <xf numFmtId="49" fontId="19" fillId="0" borderId="6" xfId="0" applyNumberFormat="1" applyFont="1" applyBorder="1" applyAlignment="1">
      <alignment vertical="center"/>
    </xf>
    <xf numFmtId="0" fontId="19" fillId="0" borderId="85" xfId="0" applyFont="1" applyBorder="1" applyAlignment="1">
      <alignment vertical="center" wrapText="1"/>
    </xf>
    <xf numFmtId="49" fontId="19" fillId="0" borderId="6" xfId="4" applyNumberFormat="1" applyFont="1" applyBorder="1" applyAlignment="1">
      <alignment vertical="center"/>
    </xf>
    <xf numFmtId="0" fontId="19" fillId="0" borderId="85" xfId="4" applyFont="1" applyBorder="1" applyAlignment="1">
      <alignment vertical="center" wrapText="1"/>
    </xf>
    <xf numFmtId="49" fontId="19" fillId="0" borderId="18" xfId="4" applyNumberFormat="1" applyFont="1" applyBorder="1" applyAlignment="1">
      <alignment horizontal="left" vertical="center" wrapText="1"/>
    </xf>
    <xf numFmtId="0" fontId="19" fillId="0" borderId="87" xfId="4" applyFont="1" applyBorder="1" applyAlignment="1">
      <alignment vertical="center" wrapText="1"/>
    </xf>
    <xf numFmtId="49" fontId="19" fillId="0" borderId="25" xfId="4" applyNumberFormat="1" applyFont="1" applyBorder="1" applyAlignment="1">
      <alignment horizontal="left" vertical="center" wrapText="1"/>
    </xf>
    <xf numFmtId="0" fontId="19" fillId="0" borderId="63" xfId="4" applyFont="1" applyBorder="1" applyAlignment="1">
      <alignment vertical="center" wrapText="1"/>
    </xf>
    <xf numFmtId="0" fontId="2" fillId="0" borderId="0" xfId="4" applyFill="1" applyBorder="1"/>
    <xf numFmtId="0" fontId="2" fillId="0" borderId="0" xfId="4" applyBorder="1"/>
    <xf numFmtId="0" fontId="44" fillId="5" borderId="0" xfId="0" applyFont="1" applyFill="1"/>
    <xf numFmtId="0" fontId="2" fillId="5" borderId="0" xfId="6" applyFont="1" applyFill="1"/>
    <xf numFmtId="0" fontId="0" fillId="5" borderId="0" xfId="0" applyFill="1"/>
    <xf numFmtId="0" fontId="45" fillId="5" borderId="0" xfId="4" applyFont="1" applyFill="1"/>
    <xf numFmtId="0" fontId="43" fillId="5" borderId="0" xfId="0" applyFont="1" applyFill="1"/>
    <xf numFmtId="0" fontId="43" fillId="5" borderId="0" xfId="6" applyFont="1" applyFill="1"/>
    <xf numFmtId="0" fontId="24" fillId="5" borderId="0" xfId="6" applyFont="1" applyFill="1"/>
    <xf numFmtId="0" fontId="35" fillId="0" borderId="1" xfId="6" applyFont="1" applyBorder="1" applyAlignment="1">
      <alignment horizontal="centerContinuous"/>
    </xf>
    <xf numFmtId="0" fontId="35" fillId="0" borderId="2" xfId="6" applyFont="1" applyBorder="1" applyAlignment="1">
      <alignment horizontal="centerContinuous"/>
    </xf>
    <xf numFmtId="0" fontId="35" fillId="0" borderId="3" xfId="6" applyFont="1" applyBorder="1" applyAlignment="1">
      <alignment horizontal="centerContinuous"/>
    </xf>
    <xf numFmtId="0" fontId="46" fillId="0" borderId="89" xfId="6" applyFont="1" applyBorder="1" applyAlignment="1">
      <alignment horizontal="centerContinuous"/>
    </xf>
    <xf numFmtId="0" fontId="46" fillId="0" borderId="90" xfId="6" applyFont="1" applyBorder="1" applyAlignment="1">
      <alignment horizontal="centerContinuous"/>
    </xf>
    <xf numFmtId="0" fontId="46" fillId="0" borderId="91" xfId="6" applyFont="1" applyBorder="1" applyAlignment="1">
      <alignment horizontal="centerContinuous"/>
    </xf>
    <xf numFmtId="0" fontId="46" fillId="0" borderId="92" xfId="6" applyFont="1" applyBorder="1" applyAlignment="1">
      <alignment horizontal="centerContinuous"/>
    </xf>
    <xf numFmtId="0" fontId="46" fillId="0" borderId="93" xfId="6" applyFont="1" applyBorder="1" applyAlignment="1">
      <alignment horizontal="centerContinuous"/>
    </xf>
    <xf numFmtId="0" fontId="46" fillId="0" borderId="94" xfId="6" applyFont="1" applyBorder="1" applyAlignment="1">
      <alignment horizontal="centerContinuous"/>
    </xf>
    <xf numFmtId="0" fontId="47" fillId="0" borderId="95" xfId="6" applyFont="1" applyBorder="1" applyAlignment="1">
      <alignment horizontal="center" vertical="center"/>
    </xf>
    <xf numFmtId="0" fontId="47" fillId="0" borderId="96" xfId="6" applyFont="1" applyFill="1" applyBorder="1" applyAlignment="1">
      <alignment horizontal="center" vertical="center" wrapText="1"/>
    </xf>
    <xf numFmtId="0" fontId="47" fillId="3" borderId="97" xfId="6" applyFont="1" applyFill="1" applyBorder="1" applyAlignment="1">
      <alignment horizontal="center" vertical="center" wrapText="1"/>
    </xf>
    <xf numFmtId="0" fontId="47" fillId="0" borderId="98" xfId="6" applyFont="1" applyBorder="1" applyAlignment="1">
      <alignment horizontal="center" vertical="center" wrapText="1"/>
    </xf>
    <xf numFmtId="0" fontId="47" fillId="0" borderId="99" xfId="6" applyFont="1" applyBorder="1" applyAlignment="1">
      <alignment horizontal="center" vertical="center"/>
    </xf>
    <xf numFmtId="0" fontId="47" fillId="0" borderId="100" xfId="6" applyFont="1" applyBorder="1" applyAlignment="1">
      <alignment horizontal="center" vertical="center" wrapText="1"/>
    </xf>
    <xf numFmtId="0" fontId="24" fillId="5" borderId="0" xfId="6" applyFont="1" applyFill="1" applyBorder="1"/>
    <xf numFmtId="3" fontId="43" fillId="3" borderId="2" xfId="5" applyNumberFormat="1" applyFont="1" applyFill="1" applyBorder="1"/>
    <xf numFmtId="3" fontId="43" fillId="0" borderId="67" xfId="5" applyNumberFormat="1" applyFont="1" applyBorder="1"/>
    <xf numFmtId="0" fontId="47" fillId="0" borderId="40" xfId="6" applyFont="1" applyBorder="1" applyAlignment="1">
      <alignment vertical="center"/>
    </xf>
    <xf numFmtId="3" fontId="43" fillId="0" borderId="14" xfId="5" applyNumberFormat="1" applyFont="1" applyBorder="1"/>
    <xf numFmtId="3" fontId="43" fillId="3" borderId="34" xfId="5" applyNumberFormat="1" applyFont="1" applyFill="1" applyBorder="1"/>
    <xf numFmtId="4" fontId="24" fillId="0" borderId="15" xfId="5" applyNumberFormat="1" applyFont="1" applyBorder="1"/>
    <xf numFmtId="3" fontId="24" fillId="0" borderId="4" xfId="6" applyNumberFormat="1" applyFont="1" applyBorder="1"/>
    <xf numFmtId="3" fontId="24" fillId="3" borderId="4" xfId="6" applyNumberFormat="1" applyFont="1" applyFill="1" applyBorder="1"/>
    <xf numFmtId="4" fontId="24" fillId="0" borderId="4" xfId="5" applyNumberFormat="1" applyFont="1" applyBorder="1"/>
    <xf numFmtId="3" fontId="24" fillId="0" borderId="4" xfId="5" applyNumberFormat="1" applyFont="1" applyBorder="1"/>
    <xf numFmtId="3" fontId="24" fillId="3" borderId="12" xfId="5" applyNumberFormat="1" applyFont="1" applyFill="1" applyBorder="1"/>
    <xf numFmtId="3" fontId="24" fillId="0" borderId="101" xfId="5" applyNumberFormat="1" applyFont="1" applyBorder="1"/>
    <xf numFmtId="4" fontId="24" fillId="0" borderId="6" xfId="5" applyNumberFormat="1" applyFont="1" applyBorder="1"/>
    <xf numFmtId="3" fontId="24" fillId="0" borderId="11" xfId="6" applyNumberFormat="1" applyFont="1" applyBorder="1"/>
    <xf numFmtId="3" fontId="24" fillId="3" borderId="11" xfId="6" applyNumberFormat="1" applyFont="1" applyFill="1" applyBorder="1"/>
    <xf numFmtId="4" fontId="24" fillId="0" borderId="11" xfId="5" applyNumberFormat="1" applyFont="1" applyBorder="1"/>
    <xf numFmtId="3" fontId="24" fillId="0" borderId="11" xfId="5" applyNumberFormat="1" applyFont="1" applyBorder="1"/>
    <xf numFmtId="3" fontId="24" fillId="3" borderId="17" xfId="5" applyNumberFormat="1" applyFont="1" applyFill="1" applyBorder="1"/>
    <xf numFmtId="3" fontId="24" fillId="0" borderId="39" xfId="5" applyNumberFormat="1" applyFont="1" applyBorder="1"/>
    <xf numFmtId="4" fontId="24" fillId="0" borderId="102" xfId="5" applyNumberFormat="1" applyFont="1" applyBorder="1"/>
    <xf numFmtId="3" fontId="24" fillId="0" borderId="24" xfId="6" applyNumberFormat="1" applyFont="1" applyBorder="1"/>
    <xf numFmtId="3" fontId="24" fillId="3" borderId="24" xfId="6" applyNumberFormat="1" applyFont="1" applyFill="1" applyBorder="1"/>
    <xf numFmtId="4" fontId="24" fillId="0" borderId="24" xfId="5" applyNumberFormat="1" applyFont="1" applyBorder="1"/>
    <xf numFmtId="3" fontId="24" fillId="0" borderId="24" xfId="5" applyNumberFormat="1" applyFont="1" applyBorder="1"/>
    <xf numFmtId="3" fontId="24" fillId="3" borderId="103" xfId="5" applyNumberFormat="1" applyFont="1" applyFill="1" applyBorder="1"/>
    <xf numFmtId="3" fontId="24" fillId="0" borderId="104" xfId="5" applyNumberFormat="1" applyFont="1" applyBorder="1"/>
    <xf numFmtId="4" fontId="24" fillId="0" borderId="18" xfId="5" applyNumberFormat="1" applyFont="1" applyBorder="1"/>
    <xf numFmtId="3" fontId="24" fillId="0" borderId="19" xfId="6" applyNumberFormat="1" applyFont="1" applyBorder="1"/>
    <xf numFmtId="3" fontId="24" fillId="3" borderId="19" xfId="6" applyNumberFormat="1" applyFont="1" applyFill="1" applyBorder="1"/>
    <xf numFmtId="4" fontId="24" fillId="0" borderId="19" xfId="5" applyNumberFormat="1" applyFont="1" applyBorder="1"/>
    <xf numFmtId="3" fontId="24" fillId="0" borderId="19" xfId="5" applyNumberFormat="1" applyFont="1" applyBorder="1"/>
    <xf numFmtId="3" fontId="24" fillId="3" borderId="21" xfId="5" applyNumberFormat="1" applyFont="1" applyFill="1" applyBorder="1"/>
    <xf numFmtId="3" fontId="24" fillId="0" borderId="64" xfId="5" applyNumberFormat="1" applyFont="1" applyBorder="1"/>
    <xf numFmtId="3" fontId="47" fillId="0" borderId="38" xfId="4" applyNumberFormat="1" applyFont="1" applyBorder="1" applyAlignment="1">
      <alignment vertical="center"/>
    </xf>
    <xf numFmtId="3" fontId="47" fillId="3" borderId="67" xfId="4" applyNumberFormat="1" applyFont="1" applyFill="1" applyBorder="1" applyAlignment="1">
      <alignment vertical="center"/>
    </xf>
    <xf numFmtId="3" fontId="47" fillId="6" borderId="42" xfId="4" applyNumberFormat="1" applyFont="1" applyFill="1" applyBorder="1" applyAlignment="1">
      <alignment vertical="center"/>
    </xf>
    <xf numFmtId="3" fontId="47" fillId="6" borderId="33" xfId="4" applyNumberFormat="1" applyFont="1" applyFill="1" applyBorder="1" applyAlignment="1">
      <alignment vertical="center"/>
    </xf>
    <xf numFmtId="3" fontId="36" fillId="0" borderId="70" xfId="4" applyNumberFormat="1" applyFont="1" applyBorder="1" applyAlignment="1">
      <alignment vertical="center"/>
    </xf>
    <xf numFmtId="3" fontId="36" fillId="3" borderId="71" xfId="4" applyNumberFormat="1" applyFont="1" applyFill="1" applyBorder="1" applyAlignment="1">
      <alignment vertical="center"/>
    </xf>
    <xf numFmtId="3" fontId="36" fillId="0" borderId="68" xfId="4" applyNumberFormat="1" applyFont="1" applyBorder="1" applyAlignment="1">
      <alignment vertical="center"/>
    </xf>
    <xf numFmtId="3" fontId="36" fillId="0" borderId="74" xfId="4" applyNumberFormat="1" applyFont="1" applyBorder="1" applyAlignment="1">
      <alignment vertical="center"/>
    </xf>
    <xf numFmtId="3" fontId="36" fillId="3" borderId="75" xfId="4" applyNumberFormat="1" applyFont="1" applyFill="1" applyBorder="1" applyAlignment="1">
      <alignment vertical="center"/>
    </xf>
    <xf numFmtId="3" fontId="36" fillId="0" borderId="76" xfId="0" applyNumberFormat="1" applyFont="1" applyBorder="1" applyAlignment="1">
      <alignment vertical="center"/>
    </xf>
    <xf numFmtId="3" fontId="36" fillId="0" borderId="77" xfId="4" applyNumberFormat="1" applyFont="1" applyBorder="1" applyAlignment="1">
      <alignment vertical="center"/>
    </xf>
    <xf numFmtId="3" fontId="36" fillId="3" borderId="78" xfId="4" applyNumberFormat="1" applyFont="1" applyFill="1" applyBorder="1" applyAlignment="1">
      <alignment vertical="center"/>
    </xf>
    <xf numFmtId="3" fontId="36" fillId="0" borderId="81" xfId="4" applyNumberFormat="1" applyFont="1" applyBorder="1" applyAlignment="1">
      <alignment vertical="center"/>
    </xf>
    <xf numFmtId="3" fontId="36" fillId="3" borderId="82" xfId="4" applyNumberFormat="1" applyFont="1" applyFill="1" applyBorder="1" applyAlignment="1">
      <alignment vertical="center"/>
    </xf>
    <xf numFmtId="3" fontId="36" fillId="0" borderId="79" xfId="0" applyNumberFormat="1" applyFont="1" applyBorder="1" applyAlignment="1">
      <alignment vertical="center"/>
    </xf>
    <xf numFmtId="3" fontId="36" fillId="0" borderId="83" xfId="4" applyNumberFormat="1" applyFont="1" applyBorder="1" applyAlignment="1">
      <alignment vertical="center"/>
    </xf>
    <xf numFmtId="3" fontId="36" fillId="3" borderId="84" xfId="4" applyNumberFormat="1" applyFont="1" applyFill="1" applyBorder="1" applyAlignment="1">
      <alignment vertical="center"/>
    </xf>
    <xf numFmtId="3" fontId="36" fillId="0" borderId="36" xfId="0" applyNumberFormat="1" applyFont="1" applyBorder="1" applyAlignment="1">
      <alignment vertical="center"/>
    </xf>
    <xf numFmtId="3" fontId="36" fillId="3" borderId="39" xfId="4" applyNumberFormat="1" applyFont="1" applyFill="1" applyBorder="1" applyAlignment="1">
      <alignment vertical="center"/>
    </xf>
    <xf numFmtId="3" fontId="36" fillId="0" borderId="6" xfId="0" applyNumberFormat="1" applyFont="1" applyBorder="1" applyAlignment="1">
      <alignment vertical="center"/>
    </xf>
    <xf numFmtId="3" fontId="36" fillId="0" borderId="38" xfId="4" applyNumberFormat="1" applyFont="1" applyBorder="1" applyAlignment="1">
      <alignment vertical="center"/>
    </xf>
    <xf numFmtId="3" fontId="36" fillId="3" borderId="17" xfId="4" applyNumberFormat="1" applyFont="1" applyFill="1" applyBorder="1" applyAlignment="1">
      <alignment vertical="center"/>
    </xf>
    <xf numFmtId="3" fontId="36" fillId="0" borderId="86" xfId="0" applyNumberFormat="1" applyFont="1" applyBorder="1" applyAlignment="1">
      <alignment vertical="center"/>
    </xf>
    <xf numFmtId="3" fontId="36" fillId="3" borderId="39" xfId="4" quotePrefix="1" applyNumberFormat="1" applyFont="1" applyFill="1" applyBorder="1" applyAlignment="1">
      <alignment vertical="center"/>
    </xf>
    <xf numFmtId="3" fontId="36" fillId="0" borderId="38" xfId="0" applyNumberFormat="1" applyFont="1" applyBorder="1" applyAlignment="1">
      <alignment vertical="center"/>
    </xf>
    <xf numFmtId="3" fontId="36" fillId="0" borderId="38" xfId="4" applyNumberFormat="1" applyFont="1" applyFill="1" applyBorder="1" applyAlignment="1">
      <alignment vertical="center"/>
    </xf>
    <xf numFmtId="3" fontId="36" fillId="0" borderId="22" xfId="4" applyNumberFormat="1" applyFont="1" applyBorder="1" applyAlignment="1">
      <alignment vertical="center"/>
    </xf>
    <xf numFmtId="3" fontId="36" fillId="3" borderId="88" xfId="4" applyNumberFormat="1" applyFont="1" applyFill="1" applyBorder="1" applyAlignment="1">
      <alignment vertical="center"/>
    </xf>
    <xf numFmtId="3" fontId="36" fillId="0" borderId="41" xfId="4" applyNumberFormat="1" applyFont="1" applyBorder="1" applyAlignment="1">
      <alignment vertical="center"/>
    </xf>
    <xf numFmtId="3" fontId="36" fillId="3" borderId="47" xfId="4" applyNumberFormat="1" applyFont="1" applyFill="1" applyBorder="1" applyAlignment="1">
      <alignment vertical="center"/>
    </xf>
    <xf numFmtId="3" fontId="36" fillId="0" borderId="25" xfId="4" applyNumberFormat="1" applyFont="1" applyBorder="1" applyAlignment="1">
      <alignment vertical="center"/>
    </xf>
    <xf numFmtId="0" fontId="47" fillId="0" borderId="13" xfId="6" applyFont="1" applyBorder="1" applyAlignment="1">
      <alignment vertical="center"/>
    </xf>
    <xf numFmtId="3" fontId="43" fillId="0" borderId="40" xfId="5" applyNumberFormat="1" applyFont="1" applyBorder="1"/>
    <xf numFmtId="3" fontId="24" fillId="3" borderId="11" xfId="5" applyNumberFormat="1" applyFont="1" applyFill="1" applyBorder="1"/>
    <xf numFmtId="14" fontId="17" fillId="0" borderId="38" xfId="0" quotePrefix="1" applyNumberFormat="1" applyFont="1" applyBorder="1" applyAlignment="1">
      <alignment horizontal="center" vertical="center" wrapText="1"/>
    </xf>
    <xf numFmtId="14" fontId="17" fillId="0" borderId="11" xfId="0" quotePrefix="1" applyNumberFormat="1" applyFont="1" applyBorder="1" applyAlignment="1">
      <alignment horizontal="center" vertical="center" wrapText="1"/>
    </xf>
    <xf numFmtId="0" fontId="2" fillId="0" borderId="0" xfId="4" applyFill="1"/>
    <xf numFmtId="164" fontId="18" fillId="3" borderId="5" xfId="0" quotePrefix="1" applyNumberFormat="1" applyFont="1" applyFill="1" applyBorder="1"/>
    <xf numFmtId="3" fontId="18" fillId="0" borderId="22" xfId="0" applyNumberFormat="1" applyFont="1" applyFill="1" applyBorder="1"/>
    <xf numFmtId="3" fontId="16" fillId="0" borderId="44" xfId="0" applyNumberFormat="1" applyFont="1" applyFill="1" applyBorder="1"/>
    <xf numFmtId="3" fontId="37" fillId="0" borderId="44" xfId="0" applyNumberFormat="1" applyFont="1" applyFill="1" applyBorder="1"/>
    <xf numFmtId="3" fontId="20" fillId="0" borderId="31" xfId="0" applyNumberFormat="1" applyFont="1" applyFill="1" applyBorder="1"/>
    <xf numFmtId="3" fontId="18" fillId="0" borderId="7" xfId="0" applyNumberFormat="1" applyFont="1" applyFill="1" applyBorder="1"/>
    <xf numFmtId="3" fontId="20" fillId="0" borderId="46" xfId="0" applyNumberFormat="1" applyFont="1" applyFill="1" applyBorder="1"/>
    <xf numFmtId="3" fontId="20" fillId="0" borderId="41" xfId="0" applyNumberFormat="1" applyFont="1" applyFill="1" applyBorder="1"/>
    <xf numFmtId="164" fontId="20" fillId="3" borderId="8" xfId="0" quotePrefix="1" applyNumberFormat="1" applyFont="1" applyFill="1" applyBorder="1"/>
    <xf numFmtId="164" fontId="18" fillId="3" borderId="16" xfId="0" applyNumberFormat="1" applyFont="1" applyFill="1" applyBorder="1" applyAlignment="1">
      <alignment horizontal="right"/>
    </xf>
    <xf numFmtId="0" fontId="18" fillId="0" borderId="0" xfId="0" applyFont="1" applyFill="1" applyBorder="1"/>
    <xf numFmtId="3" fontId="24" fillId="0" borderId="39" xfId="6" applyNumberFormat="1" applyFont="1" applyBorder="1"/>
    <xf numFmtId="3" fontId="20" fillId="0" borderId="24" xfId="0" applyNumberFormat="1" applyFont="1" applyFill="1" applyBorder="1"/>
    <xf numFmtId="3" fontId="18" fillId="0" borderId="24" xfId="0" applyNumberFormat="1" applyFont="1" applyFill="1" applyBorder="1"/>
    <xf numFmtId="0" fontId="46" fillId="0" borderId="95" xfId="6" applyFont="1" applyBorder="1" applyAlignment="1">
      <alignment horizontal="centerContinuous"/>
    </xf>
    <xf numFmtId="0" fontId="46" fillId="0" borderId="96" xfId="6" applyFont="1" applyBorder="1" applyAlignment="1">
      <alignment horizontal="centerContinuous"/>
    </xf>
    <xf numFmtId="0" fontId="46" fillId="0" borderId="97" xfId="6" applyFont="1" applyBorder="1" applyAlignment="1">
      <alignment horizontal="centerContinuous"/>
    </xf>
    <xf numFmtId="0" fontId="46" fillId="0" borderId="98" xfId="6" applyFont="1" applyBorder="1" applyAlignment="1">
      <alignment horizontal="centerContinuous"/>
    </xf>
    <xf numFmtId="0" fontId="46" fillId="0" borderId="99" xfId="6" applyFont="1" applyBorder="1" applyAlignment="1">
      <alignment horizontal="centerContinuous"/>
    </xf>
    <xf numFmtId="0" fontId="46" fillId="0" borderId="100" xfId="6" applyFont="1" applyBorder="1" applyAlignment="1">
      <alignment horizontal="centerContinuous"/>
    </xf>
    <xf numFmtId="4" fontId="24" fillId="5" borderId="0" xfId="5" applyNumberFormat="1" applyFont="1" applyFill="1" applyBorder="1"/>
    <xf numFmtId="3" fontId="24" fillId="5" borderId="0" xfId="5" applyNumberFormat="1" applyFont="1" applyFill="1" applyBorder="1"/>
    <xf numFmtId="3" fontId="24" fillId="5" borderId="0" xfId="6" applyNumberFormat="1" applyFont="1" applyFill="1"/>
    <xf numFmtId="0" fontId="48" fillId="5" borderId="0" xfId="5" applyFont="1" applyFill="1"/>
    <xf numFmtId="0" fontId="24" fillId="5" borderId="0" xfId="5" applyFont="1" applyFill="1"/>
    <xf numFmtId="0" fontId="24" fillId="5" borderId="48" xfId="6" applyFont="1" applyFill="1" applyBorder="1"/>
    <xf numFmtId="3" fontId="2" fillId="5" borderId="0" xfId="6" applyNumberFormat="1" applyFont="1" applyFill="1"/>
    <xf numFmtId="0" fontId="47" fillId="0" borderId="97" xfId="6" applyFont="1" applyBorder="1" applyAlignment="1">
      <alignment horizontal="center" vertical="center" wrapText="1"/>
    </xf>
    <xf numFmtId="4" fontId="24" fillId="0" borderId="32" xfId="5" applyNumberFormat="1" applyFont="1" applyBorder="1"/>
    <xf numFmtId="3" fontId="24" fillId="0" borderId="7" xfId="6" applyNumberFormat="1" applyFont="1" applyBorder="1"/>
    <xf numFmtId="3" fontId="24" fillId="3" borderId="7" xfId="6" applyNumberFormat="1" applyFont="1" applyFill="1" applyBorder="1"/>
    <xf numFmtId="3" fontId="24" fillId="0" borderId="7" xfId="5" applyNumberFormat="1" applyFont="1" applyBorder="1"/>
    <xf numFmtId="3" fontId="24" fillId="3" borderId="7" xfId="5" applyNumberFormat="1" applyFont="1" applyFill="1" applyBorder="1"/>
    <xf numFmtId="3" fontId="24" fillId="0" borderId="8" xfId="5" applyNumberFormat="1" applyFont="1" applyBorder="1"/>
    <xf numFmtId="3" fontId="24" fillId="5" borderId="0" xfId="6" applyNumberFormat="1" applyFont="1" applyFill="1" applyBorder="1"/>
    <xf numFmtId="14" fontId="17" fillId="0" borderId="18" xfId="0" quotePrefix="1" applyNumberFormat="1" applyFont="1" applyBorder="1" applyAlignment="1">
      <alignment horizontal="center" vertical="center" wrapText="1"/>
    </xf>
    <xf numFmtId="14" fontId="17" fillId="0" borderId="19" xfId="0" quotePrefix="1" applyNumberFormat="1" applyFont="1" applyBorder="1" applyAlignment="1">
      <alignment horizontal="center" vertical="center" wrapText="1"/>
    </xf>
    <xf numFmtId="0" fontId="16" fillId="3" borderId="23" xfId="0" applyFont="1" applyFill="1" applyBorder="1" applyAlignment="1">
      <alignment horizontal="center" vertical="center" wrapText="1"/>
    </xf>
    <xf numFmtId="14" fontId="17" fillId="0" borderId="65" xfId="0" quotePrefix="1" applyNumberFormat="1" applyFont="1" applyBorder="1" applyAlignment="1">
      <alignment horizontal="center" vertical="center" wrapText="1"/>
    </xf>
    <xf numFmtId="0" fontId="19" fillId="0" borderId="18" xfId="0" applyFont="1" applyBorder="1"/>
    <xf numFmtId="164" fontId="18" fillId="3" borderId="88" xfId="0" applyNumberFormat="1" applyFont="1" applyFill="1" applyBorder="1"/>
    <xf numFmtId="164" fontId="18" fillId="0" borderId="65" xfId="0" applyNumberFormat="1" applyFont="1" applyFill="1" applyBorder="1"/>
    <xf numFmtId="0" fontId="17" fillId="0" borderId="7" xfId="0" applyFont="1" applyBorder="1" applyAlignment="1">
      <alignment horizontal="centerContinuous" vertical="center"/>
    </xf>
    <xf numFmtId="14" fontId="17" fillId="0" borderId="11" xfId="0" applyNumberFormat="1" applyFont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164" fontId="18" fillId="0" borderId="6" xfId="0" applyNumberFormat="1" applyFont="1" applyFill="1" applyBorder="1"/>
    <xf numFmtId="0" fontId="19" fillId="0" borderId="25" xfId="0" applyFont="1" applyBorder="1"/>
    <xf numFmtId="164" fontId="18" fillId="0" borderId="41" xfId="0" applyNumberFormat="1" applyFont="1" applyFill="1" applyBorder="1"/>
    <xf numFmtId="3" fontId="24" fillId="0" borderId="8" xfId="6" applyNumberFormat="1" applyFont="1" applyBorder="1"/>
    <xf numFmtId="1" fontId="24" fillId="5" borderId="0" xfId="6" applyNumberFormat="1" applyFont="1" applyFill="1" applyBorder="1"/>
    <xf numFmtId="0" fontId="24" fillId="5" borderId="0" xfId="0" applyFont="1" applyFill="1" applyBorder="1"/>
    <xf numFmtId="0" fontId="16" fillId="5" borderId="50" xfId="0" applyFont="1" applyFill="1" applyBorder="1" applyAlignment="1">
      <alignment horizontal="center" vertical="center" wrapText="1"/>
    </xf>
    <xf numFmtId="0" fontId="17" fillId="5" borderId="37" xfId="0" applyFont="1" applyFill="1" applyBorder="1" applyAlignment="1">
      <alignment horizontal="center" vertical="center" wrapText="1"/>
    </xf>
    <xf numFmtId="0" fontId="17" fillId="5" borderId="15" xfId="0" applyFont="1" applyFill="1" applyBorder="1" applyAlignment="1">
      <alignment horizontal="center" vertical="center"/>
    </xf>
    <xf numFmtId="0" fontId="47" fillId="0" borderId="50" xfId="6" applyFont="1" applyBorder="1" applyAlignment="1">
      <alignment vertical="center"/>
    </xf>
    <xf numFmtId="3" fontId="43" fillId="0" borderId="59" xfId="5" applyNumberFormat="1" applyFont="1" applyBorder="1"/>
    <xf numFmtId="3" fontId="43" fillId="3" borderId="44" xfId="5" applyNumberFormat="1" applyFont="1" applyFill="1" applyBorder="1"/>
    <xf numFmtId="3" fontId="43" fillId="0" borderId="58" xfId="5" applyNumberFormat="1" applyFont="1" applyBorder="1"/>
    <xf numFmtId="0" fontId="47" fillId="0" borderId="59" xfId="6" applyFont="1" applyBorder="1" applyAlignment="1">
      <alignment vertical="center"/>
    </xf>
    <xf numFmtId="3" fontId="43" fillId="0" borderId="43" xfId="5" applyNumberFormat="1" applyFont="1" applyBorder="1"/>
    <xf numFmtId="3" fontId="43" fillId="3" borderId="60" xfId="5" applyNumberFormat="1" applyFont="1" applyFill="1" applyBorder="1"/>
    <xf numFmtId="4" fontId="24" fillId="0" borderId="31" xfId="5" applyNumberFormat="1" applyFont="1" applyBorder="1"/>
    <xf numFmtId="4" fontId="24" fillId="0" borderId="38" xfId="5" applyNumberFormat="1" applyFont="1" applyBorder="1"/>
    <xf numFmtId="3" fontId="43" fillId="3" borderId="43" xfId="5" applyNumberFormat="1" applyFont="1" applyFill="1" applyBorder="1"/>
    <xf numFmtId="3" fontId="18" fillId="0" borderId="24" xfId="0" quotePrefix="1" applyNumberFormat="1" applyFont="1" applyBorder="1"/>
    <xf numFmtId="164" fontId="18" fillId="0" borderId="11" xfId="0" quotePrefix="1" applyNumberFormat="1" applyFont="1" applyFill="1" applyBorder="1"/>
    <xf numFmtId="4" fontId="24" fillId="5" borderId="18" xfId="5" applyNumberFormat="1" applyFont="1" applyFill="1" applyBorder="1"/>
    <xf numFmtId="3" fontId="24" fillId="5" borderId="19" xfId="6" applyNumberFormat="1" applyFont="1" applyFill="1" applyBorder="1"/>
    <xf numFmtId="3" fontId="24" fillId="5" borderId="64" xfId="6" applyNumberFormat="1" applyFont="1" applyFill="1" applyBorder="1"/>
    <xf numFmtId="3" fontId="24" fillId="5" borderId="19" xfId="5" applyNumberFormat="1" applyFont="1" applyFill="1" applyBorder="1"/>
    <xf numFmtId="3" fontId="24" fillId="5" borderId="64" xfId="5" applyNumberFormat="1" applyFont="1" applyFill="1" applyBorder="1"/>
    <xf numFmtId="3" fontId="24" fillId="7" borderId="19" xfId="6" applyNumberFormat="1" applyFont="1" applyFill="1" applyBorder="1"/>
    <xf numFmtId="3" fontId="24" fillId="7" borderId="19" xfId="5" applyNumberFormat="1" applyFont="1" applyFill="1" applyBorder="1"/>
    <xf numFmtId="3" fontId="24" fillId="5" borderId="11" xfId="6" applyNumberFormat="1" applyFont="1" applyFill="1" applyBorder="1"/>
    <xf numFmtId="3" fontId="24" fillId="7" borderId="11" xfId="6" applyNumberFormat="1" applyFont="1" applyFill="1" applyBorder="1"/>
    <xf numFmtId="3" fontId="24" fillId="5" borderId="11" xfId="5" applyNumberFormat="1" applyFont="1" applyFill="1" applyBorder="1"/>
    <xf numFmtId="3" fontId="24" fillId="7" borderId="11" xfId="5" applyNumberFormat="1" applyFont="1" applyFill="1" applyBorder="1"/>
    <xf numFmtId="4" fontId="24" fillId="5" borderId="6" xfId="5" applyNumberFormat="1" applyFont="1" applyFill="1" applyBorder="1"/>
    <xf numFmtId="3" fontId="24" fillId="5" borderId="39" xfId="5" applyNumberFormat="1" applyFont="1" applyFill="1" applyBorder="1"/>
    <xf numFmtId="4" fontId="24" fillId="5" borderId="38" xfId="5" applyNumberFormat="1" applyFont="1" applyFill="1" applyBorder="1"/>
    <xf numFmtId="4" fontId="24" fillId="5" borderId="65" xfId="5" applyNumberFormat="1" applyFont="1" applyFill="1" applyBorder="1"/>
    <xf numFmtId="3" fontId="24" fillId="5" borderId="39" xfId="6" applyNumberFormat="1" applyFont="1" applyFill="1" applyBorder="1"/>
    <xf numFmtId="4" fontId="51" fillId="5" borderId="18" xfId="5" applyNumberFormat="1" applyFont="1" applyFill="1" applyBorder="1"/>
    <xf numFmtId="14" fontId="33" fillId="0" borderId="0" xfId="3" applyNumberFormat="1" applyFont="1" applyFill="1" applyAlignment="1">
      <alignment horizontal="left"/>
    </xf>
    <xf numFmtId="3" fontId="47" fillId="0" borderId="40" xfId="4" applyNumberFormat="1" applyFont="1" applyBorder="1" applyAlignment="1">
      <alignment vertical="center"/>
    </xf>
    <xf numFmtId="3" fontId="47" fillId="3" borderId="14" xfId="4" applyNumberFormat="1" applyFont="1" applyFill="1" applyBorder="1" applyAlignment="1">
      <alignment vertical="center"/>
    </xf>
    <xf numFmtId="3" fontId="47" fillId="3" borderId="34" xfId="4" applyNumberFormat="1" applyFont="1" applyFill="1" applyBorder="1" applyAlignment="1">
      <alignment vertical="center"/>
    </xf>
    <xf numFmtId="3" fontId="47" fillId="0" borderId="32" xfId="4" applyNumberFormat="1" applyFont="1" applyBorder="1" applyAlignment="1">
      <alignment vertical="center"/>
    </xf>
    <xf numFmtId="3" fontId="47" fillId="0" borderId="31" xfId="4" applyNumberFormat="1" applyFont="1" applyBorder="1" applyAlignment="1">
      <alignment vertical="center"/>
    </xf>
    <xf numFmtId="3" fontId="47" fillId="3" borderId="8" xfId="4" applyNumberFormat="1" applyFont="1" applyFill="1" applyBorder="1" applyAlignment="1">
      <alignment vertical="center"/>
    </xf>
    <xf numFmtId="3" fontId="47" fillId="6" borderId="2" xfId="4" applyNumberFormat="1" applyFont="1" applyFill="1" applyBorder="1" applyAlignment="1">
      <alignment vertical="center"/>
    </xf>
    <xf numFmtId="3" fontId="47" fillId="6" borderId="44" xfId="4" applyNumberFormat="1" applyFont="1" applyFill="1" applyBorder="1" applyAlignment="1">
      <alignment vertical="center"/>
    </xf>
    <xf numFmtId="3" fontId="47" fillId="6" borderId="45" xfId="4" applyNumberFormat="1" applyFont="1" applyFill="1" applyBorder="1" applyAlignment="1">
      <alignment vertical="center"/>
    </xf>
    <xf numFmtId="3" fontId="36" fillId="7" borderId="106" xfId="4" applyNumberFormat="1" applyFont="1" applyFill="1" applyBorder="1" applyAlignment="1">
      <alignment vertical="center"/>
    </xf>
    <xf numFmtId="3" fontId="36" fillId="7" borderId="107" xfId="4" applyNumberFormat="1" applyFont="1" applyFill="1" applyBorder="1" applyAlignment="1">
      <alignment vertical="center"/>
    </xf>
    <xf numFmtId="3" fontId="36" fillId="0" borderId="105" xfId="4" applyNumberFormat="1" applyFont="1" applyBorder="1" applyAlignment="1">
      <alignment vertical="center"/>
    </xf>
    <xf numFmtId="3" fontId="36" fillId="7" borderId="70" xfId="4" applyNumberFormat="1" applyFont="1" applyFill="1" applyBorder="1" applyAlignment="1">
      <alignment vertical="center"/>
    </xf>
    <xf numFmtId="3" fontId="36" fillId="0" borderId="108" xfId="4" applyNumberFormat="1" applyFont="1" applyBorder="1" applyAlignment="1">
      <alignment vertical="center"/>
    </xf>
    <xf numFmtId="3" fontId="36" fillId="3" borderId="109" xfId="4" applyNumberFormat="1" applyFont="1" applyFill="1" applyBorder="1" applyAlignment="1">
      <alignment vertical="center"/>
    </xf>
    <xf numFmtId="3" fontId="36" fillId="0" borderId="110" xfId="4" applyNumberFormat="1" applyFont="1" applyBorder="1" applyAlignment="1">
      <alignment vertical="center"/>
    </xf>
    <xf numFmtId="3" fontId="36" fillId="0" borderId="70" xfId="0" applyNumberFormat="1" applyFont="1" applyBorder="1" applyAlignment="1">
      <alignment vertical="center"/>
    </xf>
    <xf numFmtId="3" fontId="36" fillId="0" borderId="83" xfId="0" applyNumberFormat="1" applyFont="1" applyBorder="1" applyAlignment="1">
      <alignment vertical="center"/>
    </xf>
    <xf numFmtId="3" fontId="36" fillId="3" borderId="64" xfId="4" applyNumberFormat="1" applyFont="1" applyFill="1" applyBorder="1" applyAlignment="1">
      <alignment vertical="center"/>
    </xf>
    <xf numFmtId="0" fontId="49" fillId="0" borderId="19" xfId="4" applyFont="1" applyBorder="1" applyAlignment="1">
      <alignment horizontal="center"/>
    </xf>
    <xf numFmtId="0" fontId="49" fillId="3" borderId="64" xfId="4" applyFont="1" applyFill="1" applyBorder="1" applyAlignment="1">
      <alignment horizontal="center"/>
    </xf>
    <xf numFmtId="0" fontId="49" fillId="0" borderId="65" xfId="4" applyFont="1" applyBorder="1" applyAlignment="1">
      <alignment horizontal="center"/>
    </xf>
    <xf numFmtId="0" fontId="49" fillId="3" borderId="21" xfId="4" applyFont="1" applyFill="1" applyBorder="1" applyAlignment="1">
      <alignment horizontal="center"/>
    </xf>
    <xf numFmtId="0" fontId="49" fillId="0" borderId="18" xfId="4" applyFont="1" applyBorder="1" applyAlignment="1">
      <alignment horizontal="center"/>
    </xf>
    <xf numFmtId="0" fontId="10" fillId="0" borderId="0" xfId="1" applyAlignment="1" applyProtection="1">
      <alignment horizontal="center"/>
    </xf>
    <xf numFmtId="0" fontId="17" fillId="5" borderId="51" xfId="0" applyFont="1" applyFill="1" applyBorder="1" applyAlignment="1">
      <alignment horizontal="center" vertical="center" wrapText="1"/>
    </xf>
    <xf numFmtId="0" fontId="17" fillId="5" borderId="56" xfId="0" applyFont="1" applyFill="1" applyBorder="1" applyAlignment="1">
      <alignment horizontal="center" vertical="center" wrapText="1"/>
    </xf>
    <xf numFmtId="0" fontId="17" fillId="5" borderId="30" xfId="0" applyFont="1" applyFill="1" applyBorder="1" applyAlignment="1">
      <alignment horizontal="center" vertical="center" wrapText="1"/>
    </xf>
    <xf numFmtId="49" fontId="42" fillId="6" borderId="9" xfId="4" applyNumberFormat="1" applyFont="1" applyFill="1" applyBorder="1" applyAlignment="1">
      <alignment horizontal="left" vertical="center"/>
    </xf>
    <xf numFmtId="49" fontId="42" fillId="6" borderId="42" xfId="4" applyNumberFormat="1" applyFont="1" applyFill="1" applyBorder="1" applyAlignment="1">
      <alignment horizontal="left" vertical="center"/>
    </xf>
  </cellXfs>
  <cellStyles count="7">
    <cellStyle name="Hiperłącze" xfId="1" builtinId="8"/>
    <cellStyle name="Normal_taryfa 01-24" xfId="2"/>
    <cellStyle name="Normalny" xfId="0" builtinId="0"/>
    <cellStyle name="Normalny_bar_11" xfId="3"/>
    <cellStyle name="Normalny_Kopia I-IX.06" xfId="5"/>
    <cellStyle name="Normalny_MatrycaKRAJ" xfId="6"/>
    <cellStyle name="Normalny_mleko09_07" xfId="4"/>
  </cellStyles>
  <dxfs count="0"/>
  <tableStyles count="0" defaultTableStyle="TableStyleMedium9" defaultPivotStyle="PivotStyleLight16"/>
  <colors>
    <mruColors>
      <color rgb="FFFFFF99"/>
      <color rgb="FFCC00CC"/>
      <color rgb="FFFFFF66"/>
      <color rgb="FFFFCC99"/>
      <color rgb="FFFF9966"/>
      <color rgb="FFFF99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400050</xdr:colOff>
      <xdr:row>53</xdr:row>
      <xdr:rowOff>0</xdr:rowOff>
    </xdr:to>
    <xdr:pic>
      <xdr:nvPicPr>
        <xdr:cNvPr id="3" name="Obraz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86450" cy="8639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247650</xdr:colOff>
      <xdr:row>70</xdr:row>
      <xdr:rowOff>9525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34050" cy="11344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323849</xdr:colOff>
      <xdr:row>0</xdr:row>
      <xdr:rowOff>1</xdr:rowOff>
    </xdr:from>
    <xdr:to>
      <xdr:col>19</xdr:col>
      <xdr:colOff>85724</xdr:colOff>
      <xdr:row>69</xdr:row>
      <xdr:rowOff>123826</xdr:rowOff>
    </xdr:to>
    <xdr:pic>
      <xdr:nvPicPr>
        <xdr:cNvPr id="7" name="Obraz 6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49" y="1"/>
          <a:ext cx="5857875" cy="112966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400050</xdr:colOff>
      <xdr:row>73</xdr:row>
      <xdr:rowOff>9525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86450" cy="11830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371475</xdr:colOff>
      <xdr:row>0</xdr:row>
      <xdr:rowOff>0</xdr:rowOff>
    </xdr:from>
    <xdr:to>
      <xdr:col>19</xdr:col>
      <xdr:colOff>161925</xdr:colOff>
      <xdr:row>72</xdr:row>
      <xdr:rowOff>95250</xdr:rowOff>
    </xdr:to>
    <xdr:pic>
      <xdr:nvPicPr>
        <xdr:cNvPr id="7" name="Obraz 6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7875" y="0"/>
          <a:ext cx="5886450" cy="11753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19</xdr:col>
      <xdr:colOff>264109</xdr:colOff>
      <xdr:row>26</xdr:row>
      <xdr:rowOff>12821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485775"/>
          <a:ext cx="8188909" cy="373709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inrol.gov.pl/" TargetMode="External"/><Relationship Id="rId1" Type="http://schemas.openxmlformats.org/officeDocument/2006/relationships/hyperlink" Target="mailto:Magdalena.Olecho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1"/>
  <sheetViews>
    <sheetView showGridLines="0" tabSelected="1" zoomScaleNormal="100" workbookViewId="0">
      <selection activeCell="C8" sqref="C8"/>
    </sheetView>
  </sheetViews>
  <sheetFormatPr defaultRowHeight="12.75" x14ac:dyDescent="0.2"/>
  <cols>
    <col min="1" max="1" width="15.42578125" bestFit="1" customWidth="1"/>
    <col min="5" max="5" width="12" customWidth="1"/>
    <col min="6" max="6" width="10.5703125" customWidth="1"/>
  </cols>
  <sheetData>
    <row r="1" spans="1:8" ht="16.5" x14ac:dyDescent="0.25">
      <c r="A1" s="77" t="s">
        <v>0</v>
      </c>
      <c r="B1" s="1"/>
      <c r="C1" s="1"/>
      <c r="D1" s="1"/>
      <c r="E1" s="1"/>
      <c r="F1" s="2"/>
    </row>
    <row r="2" spans="1:8" ht="14.25" x14ac:dyDescent="0.2">
      <c r="A2" s="78" t="s">
        <v>57</v>
      </c>
      <c r="B2" s="1"/>
      <c r="C2" s="1"/>
      <c r="D2" s="1"/>
      <c r="E2" s="1"/>
    </row>
    <row r="5" spans="1:8" x14ac:dyDescent="0.2">
      <c r="A5" s="79" t="s">
        <v>1</v>
      </c>
      <c r="B5" s="80"/>
      <c r="C5" s="80"/>
      <c r="D5" s="80"/>
      <c r="E5" s="80"/>
      <c r="F5" s="80"/>
      <c r="G5" s="80"/>
    </row>
    <row r="6" spans="1:8" x14ac:dyDescent="0.2">
      <c r="A6" s="80" t="s">
        <v>2</v>
      </c>
      <c r="B6" s="80"/>
      <c r="C6" s="80"/>
      <c r="D6" s="80"/>
      <c r="E6" s="80"/>
      <c r="F6" s="80"/>
      <c r="G6" s="80"/>
      <c r="H6" t="s">
        <v>132</v>
      </c>
    </row>
    <row r="7" spans="1:8" x14ac:dyDescent="0.2">
      <c r="A7" s="3"/>
      <c r="B7" s="3"/>
      <c r="C7" s="3"/>
      <c r="D7" s="3"/>
      <c r="E7" s="3"/>
      <c r="F7" s="3"/>
      <c r="G7" s="3"/>
    </row>
    <row r="8" spans="1:8" ht="18.75" x14ac:dyDescent="0.3">
      <c r="A8" s="380">
        <v>43084</v>
      </c>
      <c r="B8" s="3"/>
      <c r="C8" s="3"/>
      <c r="D8" s="3"/>
      <c r="E8" s="3"/>
      <c r="F8" s="3"/>
      <c r="G8" s="3"/>
    </row>
    <row r="9" spans="1:8" ht="12" customHeight="1" x14ac:dyDescent="0.3">
      <c r="A9" s="91"/>
      <c r="B9" s="3"/>
      <c r="C9" s="3"/>
      <c r="D9" s="3"/>
      <c r="E9" s="3"/>
      <c r="F9" s="3"/>
      <c r="G9" s="3"/>
    </row>
    <row r="10" spans="1:8" ht="20.25" x14ac:dyDescent="0.3">
      <c r="A10" s="43" t="s">
        <v>154</v>
      </c>
      <c r="B10" s="44"/>
      <c r="E10" s="43" t="s">
        <v>7</v>
      </c>
      <c r="F10" s="44"/>
      <c r="G10" s="3"/>
    </row>
    <row r="11" spans="1:8" ht="12" customHeight="1" x14ac:dyDescent="0.25">
      <c r="B11" s="8"/>
      <c r="E11" s="7"/>
      <c r="F11" s="8"/>
      <c r="G11" s="3"/>
    </row>
    <row r="12" spans="1:8" x14ac:dyDescent="0.2">
      <c r="A12" s="3"/>
      <c r="B12" s="3"/>
      <c r="C12" s="3"/>
      <c r="D12" s="3"/>
      <c r="E12" s="3"/>
      <c r="F12" s="3"/>
      <c r="G12" s="3"/>
    </row>
    <row r="13" spans="1:8" ht="18" x14ac:dyDescent="0.25">
      <c r="A13" s="49" t="s">
        <v>155</v>
      </c>
      <c r="B13" s="45"/>
      <c r="C13" s="45"/>
      <c r="D13" s="45"/>
      <c r="E13" s="45"/>
      <c r="F13" s="45"/>
      <c r="G13" s="92"/>
    </row>
    <row r="14" spans="1:8" x14ac:dyDescent="0.2">
      <c r="A14" s="3"/>
      <c r="B14" s="3"/>
      <c r="C14" s="3"/>
      <c r="D14" s="3"/>
      <c r="E14" s="3"/>
      <c r="F14" s="3"/>
      <c r="G14" s="3"/>
    </row>
    <row r="15" spans="1:8" x14ac:dyDescent="0.2">
      <c r="A15" s="74" t="s">
        <v>8</v>
      </c>
      <c r="B15" s="3"/>
      <c r="C15" s="3"/>
      <c r="D15" s="3"/>
      <c r="E15" s="3"/>
      <c r="F15" s="3"/>
      <c r="G15" s="3"/>
    </row>
    <row r="16" spans="1:8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 t="s">
        <v>3</v>
      </c>
      <c r="B17" s="3"/>
      <c r="C17" s="3"/>
      <c r="D17" s="3"/>
      <c r="E17" s="3"/>
      <c r="F17" s="3"/>
      <c r="G17" s="3"/>
    </row>
    <row r="18" spans="1:7" x14ac:dyDescent="0.2">
      <c r="A18" s="5" t="s">
        <v>56</v>
      </c>
      <c r="B18" s="3"/>
      <c r="C18" s="3"/>
      <c r="D18" s="3"/>
      <c r="E18" s="3"/>
      <c r="F18" s="3"/>
      <c r="G18" s="3"/>
    </row>
    <row r="19" spans="1:7" x14ac:dyDescent="0.2">
      <c r="A19" s="3" t="s">
        <v>4</v>
      </c>
      <c r="B19" s="3"/>
      <c r="C19" s="3"/>
      <c r="D19" s="3"/>
      <c r="E19" s="3"/>
      <c r="F19" s="3"/>
      <c r="G19" s="3"/>
    </row>
    <row r="20" spans="1:7" x14ac:dyDescent="0.2">
      <c r="A20" s="3" t="s">
        <v>5</v>
      </c>
      <c r="B20" s="3"/>
      <c r="C20" s="3"/>
      <c r="D20" s="3"/>
      <c r="E20" s="3"/>
      <c r="F20" s="3"/>
      <c r="G20" s="3"/>
    </row>
    <row r="21" spans="1:7" x14ac:dyDescent="0.2">
      <c r="A21" s="5"/>
      <c r="B21" s="3"/>
      <c r="C21" s="3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s="9" customFormat="1" x14ac:dyDescent="0.2">
      <c r="A23" s="6" t="s">
        <v>37</v>
      </c>
      <c r="B23" s="6"/>
      <c r="C23" s="6"/>
      <c r="D23" s="405" t="s">
        <v>38</v>
      </c>
      <c r="E23" s="405"/>
      <c r="F23" s="6"/>
      <c r="G23" s="6"/>
    </row>
    <row r="24" spans="1:7" s="9" customFormat="1" ht="12" x14ac:dyDescent="0.2">
      <c r="A24" s="6" t="s">
        <v>39</v>
      </c>
      <c r="B24" s="6"/>
      <c r="C24" s="6"/>
      <c r="D24" s="6"/>
      <c r="E24" s="6"/>
      <c r="F24" s="6"/>
      <c r="G24" s="6"/>
    </row>
    <row r="25" spans="1:7" s="9" customFormat="1" ht="12" x14ac:dyDescent="0.2">
      <c r="A25" s="6" t="s">
        <v>6</v>
      </c>
      <c r="B25" s="6"/>
      <c r="C25" s="6"/>
      <c r="D25" s="6"/>
      <c r="E25" s="6"/>
      <c r="F25" s="6"/>
      <c r="G25" s="6"/>
    </row>
    <row r="26" spans="1:7" x14ac:dyDescent="0.2">
      <c r="A26" s="3"/>
      <c r="B26" s="3"/>
      <c r="C26" s="3"/>
      <c r="D26" s="3"/>
      <c r="E26" s="3"/>
      <c r="F26" s="3"/>
      <c r="G26" s="3"/>
    </row>
    <row r="28" spans="1:7" x14ac:dyDescent="0.2">
      <c r="A28" s="4" t="s">
        <v>9</v>
      </c>
    </row>
    <row r="29" spans="1:7" x14ac:dyDescent="0.2">
      <c r="A29" s="4" t="s">
        <v>10</v>
      </c>
      <c r="D29" s="405" t="s">
        <v>11</v>
      </c>
      <c r="E29" s="405"/>
      <c r="F29" s="405"/>
      <c r="G29" s="405"/>
    </row>
    <row r="31" spans="1:7" x14ac:dyDescent="0.2">
      <c r="D31" t="s">
        <v>12</v>
      </c>
      <c r="F31" t="s">
        <v>70</v>
      </c>
    </row>
  </sheetData>
  <mergeCells count="2">
    <mergeCell ref="D29:G29"/>
    <mergeCell ref="D23:E23"/>
  </mergeCells>
  <phoneticPr fontId="9" type="noConversion"/>
  <hyperlinks>
    <hyperlink ref="D29" r:id="rId1"/>
    <hyperlink ref="D23" r:id="rId2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156"/>
  <sheetViews>
    <sheetView zoomScale="80" zoomScaleNormal="80" workbookViewId="0">
      <selection activeCell="B7" sqref="B7"/>
    </sheetView>
  </sheetViews>
  <sheetFormatPr defaultRowHeight="12.75" x14ac:dyDescent="0.2"/>
  <cols>
    <col min="1" max="1" width="29.85546875" customWidth="1"/>
    <col min="2" max="2" width="12.85546875" bestFit="1" customWidth="1"/>
    <col min="3" max="3" width="12.5703125" customWidth="1"/>
    <col min="4" max="4" width="10.140625" customWidth="1"/>
    <col min="5" max="5" width="12.85546875" bestFit="1" customWidth="1"/>
    <col min="6" max="6" width="13.28515625" customWidth="1"/>
    <col min="7" max="7" width="10.140625" customWidth="1"/>
  </cols>
  <sheetData>
    <row r="1" spans="1:11" ht="21" customHeight="1" x14ac:dyDescent="0.2">
      <c r="A1" s="10" t="s">
        <v>55</v>
      </c>
      <c r="B1" s="11"/>
      <c r="D1" s="12"/>
      <c r="G1" s="68" t="s">
        <v>156</v>
      </c>
    </row>
    <row r="2" spans="1:11" ht="12.75" customHeight="1" thickBot="1" x14ac:dyDescent="0.25">
      <c r="A2" s="10"/>
      <c r="B2" s="11"/>
      <c r="C2" s="42"/>
      <c r="D2" s="12"/>
      <c r="E2" s="11"/>
      <c r="G2" s="11"/>
    </row>
    <row r="3" spans="1:1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11" ht="21" thickBot="1" x14ac:dyDescent="0.25">
      <c r="A4" s="406" t="s">
        <v>14</v>
      </c>
      <c r="B4" s="142">
        <v>2017</v>
      </c>
      <c r="C4" s="143"/>
      <c r="D4" s="144"/>
      <c r="E4" s="145"/>
      <c r="F4" s="143"/>
      <c r="G4" s="144"/>
    </row>
    <row r="5" spans="1:11" ht="15.75" x14ac:dyDescent="0.2">
      <c r="A5" s="407"/>
      <c r="B5" s="71" t="s">
        <v>15</v>
      </c>
      <c r="C5" s="19"/>
      <c r="D5" s="20"/>
      <c r="E5" s="161" t="s">
        <v>16</v>
      </c>
      <c r="F5" s="22"/>
      <c r="G5" s="20"/>
    </row>
    <row r="6" spans="1:11" ht="34.5" customHeight="1" thickBot="1" x14ac:dyDescent="0.25">
      <c r="A6" s="408"/>
      <c r="B6" s="293" t="s">
        <v>157</v>
      </c>
      <c r="C6" s="294" t="s">
        <v>151</v>
      </c>
      <c r="D6" s="23" t="s">
        <v>17</v>
      </c>
      <c r="E6" s="293" t="s">
        <v>157</v>
      </c>
      <c r="F6" s="294" t="s">
        <v>151</v>
      </c>
      <c r="G6" s="23" t="s">
        <v>17</v>
      </c>
    </row>
    <row r="7" spans="1:11" ht="16.5" thickBot="1" x14ac:dyDescent="0.3">
      <c r="A7" s="24" t="s">
        <v>66</v>
      </c>
      <c r="B7" s="94">
        <v>1466.798</v>
      </c>
      <c r="C7" s="25">
        <v>1469.5039999999999</v>
      </c>
      <c r="D7" s="95">
        <v>-0.18414376551543266</v>
      </c>
      <c r="E7" s="96">
        <v>100</v>
      </c>
      <c r="F7" s="97">
        <v>100</v>
      </c>
      <c r="G7" s="98" t="s">
        <v>52</v>
      </c>
    </row>
    <row r="8" spans="1:11" ht="16.5" customHeight="1" x14ac:dyDescent="0.25">
      <c r="A8" s="104" t="s">
        <v>20</v>
      </c>
      <c r="B8" s="105"/>
      <c r="C8" s="106"/>
      <c r="D8" s="107"/>
      <c r="E8" s="107"/>
      <c r="F8" s="107"/>
      <c r="G8" s="108"/>
    </row>
    <row r="9" spans="1:11" ht="16.5" customHeight="1" x14ac:dyDescent="0.25">
      <c r="A9" s="154" t="s">
        <v>18</v>
      </c>
      <c r="B9" s="99">
        <v>1334.779</v>
      </c>
      <c r="C9" s="27">
        <v>1335.0129999999999</v>
      </c>
      <c r="D9" s="28">
        <v>-1.7527919203777314E-2</v>
      </c>
      <c r="E9" s="29">
        <v>1.994629478504462</v>
      </c>
      <c r="F9" s="30">
        <v>2.2258766498704396</v>
      </c>
      <c r="G9" s="28">
        <v>-10.389038016973567</v>
      </c>
    </row>
    <row r="10" spans="1:11" ht="15.75" x14ac:dyDescent="0.25">
      <c r="A10" s="31" t="s">
        <v>19</v>
      </c>
      <c r="B10" s="100">
        <v>1195.981</v>
      </c>
      <c r="C10" s="32">
        <v>1192.9649999999999</v>
      </c>
      <c r="D10" s="33">
        <v>0.25281546399098687</v>
      </c>
      <c r="E10" s="34">
        <v>86.849713142549874</v>
      </c>
      <c r="F10" s="35">
        <v>86.185648861364783</v>
      </c>
      <c r="G10" s="33">
        <v>0.77050447488453855</v>
      </c>
    </row>
    <row r="11" spans="1:11" ht="15.75" x14ac:dyDescent="0.25">
      <c r="A11" s="31" t="s">
        <v>61</v>
      </c>
      <c r="B11" s="100">
        <v>2989.78</v>
      </c>
      <c r="C11" s="32">
        <v>2927.1</v>
      </c>
      <c r="D11" s="33">
        <v>2.1413685900720951</v>
      </c>
      <c r="E11" s="34">
        <v>4.7008504175597166</v>
      </c>
      <c r="F11" s="35">
        <v>4.570575425928423</v>
      </c>
      <c r="G11" s="33">
        <v>2.8502973803310705</v>
      </c>
    </row>
    <row r="12" spans="1:11" ht="15.75" x14ac:dyDescent="0.25">
      <c r="A12" s="31" t="s">
        <v>71</v>
      </c>
      <c r="B12" s="100">
        <v>3273.6970000000001</v>
      </c>
      <c r="C12" s="32">
        <v>2896.3110000000001</v>
      </c>
      <c r="D12" s="113">
        <v>13.029885257487885</v>
      </c>
      <c r="E12" s="83">
        <v>1.5171345167752746</v>
      </c>
      <c r="F12" s="35">
        <v>1.487635665655181</v>
      </c>
      <c r="G12" s="33">
        <v>1.9829351904588632</v>
      </c>
    </row>
    <row r="13" spans="1:11" ht="16.5" thickBot="1" x14ac:dyDescent="0.3">
      <c r="A13" s="335" t="s">
        <v>136</v>
      </c>
      <c r="B13" s="102">
        <v>4278.4489999999996</v>
      </c>
      <c r="C13" s="36">
        <v>4244.8540000000003</v>
      </c>
      <c r="D13" s="336">
        <v>0.79142886893163678</v>
      </c>
      <c r="E13" s="337">
        <v>4.9376724446106728</v>
      </c>
      <c r="F13" s="123">
        <v>5.5302633971811694</v>
      </c>
      <c r="G13" s="28">
        <v>-10.715420044414994</v>
      </c>
    </row>
    <row r="14" spans="1:11" ht="18.75" x14ac:dyDescent="0.3">
      <c r="A14" s="156" t="s">
        <v>21</v>
      </c>
      <c r="B14" s="109"/>
      <c r="C14" s="103"/>
      <c r="D14" s="110"/>
      <c r="E14" s="110"/>
      <c r="F14" s="110"/>
      <c r="G14" s="111"/>
    </row>
    <row r="15" spans="1:11" ht="16.5" thickBot="1" x14ac:dyDescent="0.3">
      <c r="A15" s="46" t="s">
        <v>40</v>
      </c>
      <c r="B15" s="99">
        <v>1334.779</v>
      </c>
      <c r="C15" s="27">
        <v>1335.0129999999999</v>
      </c>
      <c r="D15" s="28">
        <v>-1.7527919203777314E-2</v>
      </c>
      <c r="E15" s="29">
        <v>1.994629478504462</v>
      </c>
      <c r="F15" s="30">
        <v>2.2258766498704396</v>
      </c>
      <c r="G15" s="28">
        <v>-10.389038016973567</v>
      </c>
      <c r="I15" s="93"/>
    </row>
    <row r="16" spans="1:11" ht="18.75" x14ac:dyDescent="0.3">
      <c r="A16" s="156" t="s">
        <v>19</v>
      </c>
      <c r="B16" s="109"/>
      <c r="C16" s="103"/>
      <c r="D16" s="110"/>
      <c r="E16" s="110"/>
      <c r="F16" s="110"/>
      <c r="G16" s="111"/>
      <c r="K16" s="159"/>
    </row>
    <row r="17" spans="1:7" ht="15.75" x14ac:dyDescent="0.25">
      <c r="A17" s="46" t="s">
        <v>40</v>
      </c>
      <c r="B17" s="99">
        <v>1506.606</v>
      </c>
      <c r="C17" s="27">
        <v>1470.645</v>
      </c>
      <c r="D17" s="28">
        <v>2.4452536132105309</v>
      </c>
      <c r="E17" s="29">
        <v>4.538989208842457</v>
      </c>
      <c r="F17" s="30">
        <v>4.6248796503415335</v>
      </c>
      <c r="G17" s="28">
        <v>-1.8571389526370417</v>
      </c>
    </row>
    <row r="18" spans="1:7" ht="15.75" x14ac:dyDescent="0.25">
      <c r="A18" s="46" t="s">
        <v>41</v>
      </c>
      <c r="B18" s="100">
        <v>1159.069</v>
      </c>
      <c r="C18" s="32">
        <v>1158.9870000000001</v>
      </c>
      <c r="D18" s="113">
        <v>7.0751440697678176E-3</v>
      </c>
      <c r="E18" s="34">
        <v>76.312311070339547</v>
      </c>
      <c r="F18" s="35">
        <v>76.075662921892643</v>
      </c>
      <c r="G18" s="33">
        <v>0.3110694529075238</v>
      </c>
    </row>
    <row r="19" spans="1:7" ht="15.75" x14ac:dyDescent="0.25">
      <c r="A19" s="46" t="s">
        <v>42</v>
      </c>
      <c r="B19" s="100">
        <v>1416.7270000000001</v>
      </c>
      <c r="C19" s="32">
        <v>1416.643</v>
      </c>
      <c r="D19" s="33">
        <v>5.9295108224203296E-3</v>
      </c>
      <c r="E19" s="34">
        <v>5.8674644199873711</v>
      </c>
      <c r="F19" s="35">
        <v>5.3938882077762056</v>
      </c>
      <c r="G19" s="33">
        <v>8.7798670266918961</v>
      </c>
    </row>
    <row r="20" spans="1:7" ht="16.5" thickBot="1" x14ac:dyDescent="0.3">
      <c r="A20" s="46" t="s">
        <v>43</v>
      </c>
      <c r="B20" s="100">
        <v>2048.951</v>
      </c>
      <c r="C20" s="32">
        <v>2225.1840000000002</v>
      </c>
      <c r="D20" s="33">
        <v>-7.9199293182047033</v>
      </c>
      <c r="E20" s="34">
        <v>0.130948443380492</v>
      </c>
      <c r="F20" s="35">
        <v>9.1218081354380615E-2</v>
      </c>
      <c r="G20" s="33">
        <v>43.555358144137713</v>
      </c>
    </row>
    <row r="21" spans="1:7" ht="18.75" x14ac:dyDescent="0.3">
      <c r="A21" s="156" t="s">
        <v>61</v>
      </c>
      <c r="B21" s="109"/>
      <c r="C21" s="103"/>
      <c r="D21" s="110"/>
      <c r="E21" s="110"/>
      <c r="F21" s="110"/>
      <c r="G21" s="111"/>
    </row>
    <row r="22" spans="1:7" ht="15.75" x14ac:dyDescent="0.25">
      <c r="A22" s="46" t="s">
        <v>40</v>
      </c>
      <c r="B22" s="99">
        <v>2598.3530000000001</v>
      </c>
      <c r="C22" s="27">
        <v>2526.4499999999998</v>
      </c>
      <c r="D22" s="28">
        <v>2.8460092224267353</v>
      </c>
      <c r="E22" s="29">
        <v>0.21009426635022407</v>
      </c>
      <c r="F22" s="30">
        <v>0.18429812513038257</v>
      </c>
      <c r="G22" s="28">
        <v>13.996963453421948</v>
      </c>
    </row>
    <row r="23" spans="1:7" ht="15.75" x14ac:dyDescent="0.25">
      <c r="A23" s="46" t="s">
        <v>41</v>
      </c>
      <c r="B23" s="100">
        <v>3128.2689999999998</v>
      </c>
      <c r="C23" s="32">
        <v>3087.4</v>
      </c>
      <c r="D23" s="33">
        <v>1.3237351817062799</v>
      </c>
      <c r="E23" s="34">
        <v>3.6548454352941135</v>
      </c>
      <c r="F23" s="35">
        <v>3.5401328826540666</v>
      </c>
      <c r="G23" s="33">
        <v>3.2403459543034452</v>
      </c>
    </row>
    <row r="24" spans="1:7" ht="15.75" x14ac:dyDescent="0.25">
      <c r="A24" s="46" t="s">
        <v>42</v>
      </c>
      <c r="B24" s="100">
        <v>2048.1370000000002</v>
      </c>
      <c r="C24" s="32">
        <v>1990.7380000000001</v>
      </c>
      <c r="D24" s="33">
        <v>2.8833025742212239</v>
      </c>
      <c r="E24" s="34">
        <v>0.52938550240541049</v>
      </c>
      <c r="F24" s="35">
        <v>0.4916665431384154</v>
      </c>
      <c r="G24" s="33">
        <v>7.67165465972663</v>
      </c>
    </row>
    <row r="25" spans="1:7" ht="16.5" thickBot="1" x14ac:dyDescent="0.3">
      <c r="A25" s="46" t="s">
        <v>43</v>
      </c>
      <c r="B25" s="100">
        <v>3233.0569999999998</v>
      </c>
      <c r="C25" s="32">
        <v>2833.2570000000001</v>
      </c>
      <c r="D25" s="89">
        <v>14.11096840138398</v>
      </c>
      <c r="E25" s="34">
        <v>0.3065252135099687</v>
      </c>
      <c r="F25" s="35">
        <v>0.35447787500555877</v>
      </c>
      <c r="G25" s="33">
        <v>-13.527688151154175</v>
      </c>
    </row>
    <row r="26" spans="1:7" ht="18.75" x14ac:dyDescent="0.3">
      <c r="A26" s="156" t="s">
        <v>69</v>
      </c>
      <c r="B26" s="109"/>
      <c r="C26" s="103"/>
      <c r="D26" s="110"/>
      <c r="E26" s="110"/>
      <c r="F26" s="110"/>
      <c r="G26" s="111"/>
    </row>
    <row r="27" spans="1:7" ht="15.75" x14ac:dyDescent="0.25">
      <c r="A27" s="46" t="s">
        <v>40</v>
      </c>
      <c r="B27" s="99">
        <v>3373.86</v>
      </c>
      <c r="C27" s="27">
        <v>2861.181</v>
      </c>
      <c r="D27" s="28">
        <v>17.918439972864356</v>
      </c>
      <c r="E27" s="29">
        <v>9.4690125903578559E-2</v>
      </c>
      <c r="F27" s="30">
        <v>0.1533859334704557</v>
      </c>
      <c r="G27" s="28">
        <v>-38.266747307818015</v>
      </c>
    </row>
    <row r="28" spans="1:7" ht="15.75" x14ac:dyDescent="0.25">
      <c r="A28" s="46" t="s">
        <v>41</v>
      </c>
      <c r="B28" s="100">
        <v>3976.1469999999999</v>
      </c>
      <c r="C28" s="32">
        <v>3513.8710000000001</v>
      </c>
      <c r="D28" s="33">
        <v>13.155747607126154</v>
      </c>
      <c r="E28" s="34">
        <v>1.0351028693481996</v>
      </c>
      <c r="F28" s="35">
        <v>0.96805776349751016</v>
      </c>
      <c r="G28" s="33">
        <v>6.9257340190590693</v>
      </c>
    </row>
    <row r="29" spans="1:7" ht="15.75" x14ac:dyDescent="0.25">
      <c r="A29" s="46" t="s">
        <v>42</v>
      </c>
      <c r="B29" s="101">
        <v>3719.1190000000001</v>
      </c>
      <c r="C29" s="47">
        <v>3596.8209999999999</v>
      </c>
      <c r="D29" s="33">
        <v>3.4001692049729533</v>
      </c>
      <c r="E29" s="34">
        <v>7.9427167819213426E-2</v>
      </c>
      <c r="F29" s="35">
        <v>6.5964086179574888E-2</v>
      </c>
      <c r="G29" s="33">
        <v>20.409714466426195</v>
      </c>
    </row>
    <row r="30" spans="1:7" ht="16.5" thickBot="1" x14ac:dyDescent="0.3">
      <c r="A30" s="155" t="s">
        <v>43</v>
      </c>
      <c r="B30" s="102">
        <v>766.59900000000005</v>
      </c>
      <c r="C30" s="36" t="s">
        <v>68</v>
      </c>
      <c r="D30" s="160" t="s">
        <v>52</v>
      </c>
      <c r="E30" s="38">
        <v>0.30791435370428305</v>
      </c>
      <c r="F30" s="39">
        <v>0.30022788250764038</v>
      </c>
      <c r="G30" s="37">
        <v>2.5602123068789471</v>
      </c>
    </row>
    <row r="32" spans="1:7" ht="15.75" x14ac:dyDescent="0.2">
      <c r="A32" s="52" t="s">
        <v>22</v>
      </c>
      <c r="B32" s="84"/>
      <c r="C32" s="84"/>
      <c r="E32" s="84"/>
    </row>
    <row r="33" spans="1:1" ht="15.75" x14ac:dyDescent="0.25">
      <c r="A33" s="85" t="s">
        <v>53</v>
      </c>
    </row>
    <row r="96" ht="28.5" customHeight="1" x14ac:dyDescent="0.2"/>
    <row r="156" ht="27.75" customHeight="1" x14ac:dyDescent="0.2"/>
  </sheetData>
  <mergeCells count="1">
    <mergeCell ref="A4:A6"/>
  </mergeCells>
  <phoneticPr fontId="9" type="noConversion"/>
  <pageMargins left="0.41" right="0.1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O108"/>
  <sheetViews>
    <sheetView zoomScale="80" zoomScaleNormal="80" zoomScaleSheetLayoutView="75" workbookViewId="0">
      <selection activeCell="R7" sqref="R7"/>
    </sheetView>
  </sheetViews>
  <sheetFormatPr defaultRowHeight="12.75" x14ac:dyDescent="0.2"/>
  <cols>
    <col min="1" max="1" width="29.42578125" customWidth="1"/>
    <col min="2" max="2" width="12.85546875" bestFit="1" customWidth="1"/>
    <col min="3" max="3" width="12.7109375" customWidth="1"/>
    <col min="4" max="4" width="10.140625" customWidth="1"/>
    <col min="5" max="6" width="12.85546875" bestFit="1" customWidth="1"/>
    <col min="7" max="7" width="10.140625" customWidth="1"/>
    <col min="8" max="8" width="3.5703125" customWidth="1"/>
    <col min="9" max="9" width="30.140625" customWidth="1"/>
    <col min="10" max="11" width="12.85546875" bestFit="1" customWidth="1"/>
    <col min="12" max="12" width="9.42578125" customWidth="1"/>
    <col min="13" max="14" width="12.85546875" bestFit="1" customWidth="1"/>
    <col min="15" max="15" width="9.5703125" customWidth="1"/>
  </cols>
  <sheetData>
    <row r="1" spans="1:15" ht="20.25" customHeight="1" x14ac:dyDescent="0.2">
      <c r="A1" s="10" t="s">
        <v>55</v>
      </c>
      <c r="B1" s="11"/>
      <c r="D1" s="12"/>
      <c r="G1" s="68" t="str">
        <f xml:space="preserve"> (Bydło_PL!G1)</f>
        <v>październik - listopad 2017r.</v>
      </c>
      <c r="H1" s="68"/>
    </row>
    <row r="2" spans="1:15" ht="13.5" thickBot="1" x14ac:dyDescent="0.25"/>
    <row r="3" spans="1:15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ht="21" thickBot="1" x14ac:dyDescent="0.25">
      <c r="A4" s="406" t="s">
        <v>14</v>
      </c>
      <c r="B4" s="142">
        <v>2017</v>
      </c>
      <c r="C4" s="143"/>
      <c r="D4" s="144"/>
      <c r="E4" s="145"/>
      <c r="F4" s="143"/>
      <c r="G4" s="144"/>
      <c r="I4" s="406" t="s">
        <v>14</v>
      </c>
      <c r="J4" s="142">
        <v>2017</v>
      </c>
      <c r="K4" s="143"/>
      <c r="L4" s="144"/>
      <c r="M4" s="145"/>
      <c r="N4" s="143"/>
      <c r="O4" s="144"/>
    </row>
    <row r="5" spans="1:15" ht="15.75" x14ac:dyDescent="0.2">
      <c r="A5" s="407"/>
      <c r="B5" s="71" t="s">
        <v>15</v>
      </c>
      <c r="C5" s="19"/>
      <c r="D5" s="20"/>
      <c r="E5" s="21" t="s">
        <v>16</v>
      </c>
      <c r="F5" s="22"/>
      <c r="G5" s="20"/>
      <c r="I5" s="407"/>
      <c r="J5" s="71" t="s">
        <v>15</v>
      </c>
      <c r="K5" s="19"/>
      <c r="L5" s="20"/>
      <c r="M5" s="21" t="s">
        <v>16</v>
      </c>
      <c r="N5" s="22"/>
      <c r="O5" s="20"/>
    </row>
    <row r="6" spans="1:15" ht="26.25" thickBot="1" x14ac:dyDescent="0.25">
      <c r="A6" s="408"/>
      <c r="B6" s="293" t="s">
        <v>157</v>
      </c>
      <c r="C6" s="294" t="s">
        <v>151</v>
      </c>
      <c r="D6" s="23" t="s">
        <v>17</v>
      </c>
      <c r="E6" s="293" t="s">
        <v>157</v>
      </c>
      <c r="F6" s="294" t="s">
        <v>151</v>
      </c>
      <c r="G6" s="23" t="s">
        <v>17</v>
      </c>
      <c r="I6" s="408"/>
      <c r="J6" s="293" t="s">
        <v>157</v>
      </c>
      <c r="K6" s="294" t="s">
        <v>151</v>
      </c>
      <c r="L6" s="23" t="s">
        <v>17</v>
      </c>
      <c r="M6" s="293" t="s">
        <v>157</v>
      </c>
      <c r="N6" s="294" t="s">
        <v>151</v>
      </c>
      <c r="O6" s="23" t="s">
        <v>17</v>
      </c>
    </row>
    <row r="7" spans="1:15" ht="16.5" thickBot="1" x14ac:dyDescent="0.3">
      <c r="A7" s="24" t="s">
        <v>66</v>
      </c>
      <c r="B7" s="94">
        <v>1320.5440000000001</v>
      </c>
      <c r="C7" s="25">
        <v>1316.4069999999999</v>
      </c>
      <c r="D7" s="95">
        <v>0.31426450938047057</v>
      </c>
      <c r="E7" s="96">
        <v>100</v>
      </c>
      <c r="F7" s="97">
        <v>100</v>
      </c>
      <c r="G7" s="98" t="s">
        <v>52</v>
      </c>
      <c r="I7" s="24" t="s">
        <v>66</v>
      </c>
      <c r="J7" s="94">
        <v>1769.999</v>
      </c>
      <c r="K7" s="25">
        <v>1797.537</v>
      </c>
      <c r="L7" s="95">
        <v>-1.5319851552429802</v>
      </c>
      <c r="M7" s="96">
        <v>100</v>
      </c>
      <c r="N7" s="97">
        <v>100</v>
      </c>
      <c r="O7" s="98" t="s">
        <v>52</v>
      </c>
    </row>
    <row r="8" spans="1:15" ht="15.75" x14ac:dyDescent="0.25">
      <c r="A8" s="104" t="s">
        <v>20</v>
      </c>
      <c r="B8" s="105"/>
      <c r="C8" s="106"/>
      <c r="D8" s="107"/>
      <c r="E8" s="107"/>
      <c r="F8" s="107"/>
      <c r="G8" s="108"/>
      <c r="I8" s="104" t="s">
        <v>20</v>
      </c>
      <c r="J8" s="105"/>
      <c r="K8" s="106"/>
      <c r="L8" s="107"/>
      <c r="M8" s="107"/>
      <c r="N8" s="107"/>
      <c r="O8" s="108"/>
    </row>
    <row r="9" spans="1:15" ht="15.75" x14ac:dyDescent="0.25">
      <c r="A9" s="154" t="s">
        <v>18</v>
      </c>
      <c r="B9" s="99">
        <v>1384.5630000000001</v>
      </c>
      <c r="C9" s="27">
        <v>1372.3320000000001</v>
      </c>
      <c r="D9" s="28">
        <v>0.8912566346918962</v>
      </c>
      <c r="E9" s="29">
        <v>2.1539334948205657</v>
      </c>
      <c r="F9" s="30">
        <v>2.485836129694599</v>
      </c>
      <c r="G9" s="28">
        <v>-13.351750379250046</v>
      </c>
      <c r="I9" s="154" t="s">
        <v>18</v>
      </c>
      <c r="J9" s="99">
        <v>1201.2139999999999</v>
      </c>
      <c r="K9" s="27">
        <v>1215.9090000000001</v>
      </c>
      <c r="L9" s="28">
        <v>-1.2085608380232535</v>
      </c>
      <c r="M9" s="29">
        <v>1.6643718509328047</v>
      </c>
      <c r="N9" s="30">
        <v>1.6688728177567704</v>
      </c>
      <c r="O9" s="28">
        <v>-0.269701008733292</v>
      </c>
    </row>
    <row r="10" spans="1:15" ht="15.75" x14ac:dyDescent="0.25">
      <c r="A10" s="31" t="s">
        <v>19</v>
      </c>
      <c r="B10" s="100">
        <v>1121.279</v>
      </c>
      <c r="C10" s="32">
        <v>1127.355</v>
      </c>
      <c r="D10" s="33">
        <v>-0.53896066456440272</v>
      </c>
      <c r="E10" s="34">
        <v>90.482253912042538</v>
      </c>
      <c r="F10" s="35">
        <v>90.132300411924177</v>
      </c>
      <c r="G10" s="33">
        <v>0.38826646886742794</v>
      </c>
      <c r="I10" s="31" t="s">
        <v>19</v>
      </c>
      <c r="J10" s="100">
        <v>1372.646</v>
      </c>
      <c r="K10" s="32">
        <v>1355.9770000000001</v>
      </c>
      <c r="L10" s="33">
        <v>1.2292981370627869</v>
      </c>
      <c r="M10" s="34">
        <v>79.318990915123521</v>
      </c>
      <c r="N10" s="35">
        <v>77.729330826085231</v>
      </c>
      <c r="O10" s="33">
        <v>2.0451225710344274</v>
      </c>
    </row>
    <row r="11" spans="1:15" ht="15.75" x14ac:dyDescent="0.25">
      <c r="A11" s="31" t="s">
        <v>61</v>
      </c>
      <c r="B11" s="100">
        <v>3202.7289999999998</v>
      </c>
      <c r="C11" s="32">
        <v>3074.7280000000001</v>
      </c>
      <c r="D11" s="33">
        <v>4.1630023859020939</v>
      </c>
      <c r="E11" s="34">
        <v>2.7615828598671208</v>
      </c>
      <c r="F11" s="35">
        <v>2.6562692227741884</v>
      </c>
      <c r="G11" s="33">
        <v>3.9647199986356649</v>
      </c>
      <c r="I11" s="31" t="s">
        <v>61</v>
      </c>
      <c r="J11" s="100">
        <v>2849.9870000000001</v>
      </c>
      <c r="K11" s="32">
        <v>2830.2139999999999</v>
      </c>
      <c r="L11" s="33">
        <v>0.69863974950304608</v>
      </c>
      <c r="M11" s="34">
        <v>8.7212004227936823</v>
      </c>
      <c r="N11" s="35">
        <v>8.6722757821421066</v>
      </c>
      <c r="O11" s="33">
        <v>0.5641499634077719</v>
      </c>
    </row>
    <row r="12" spans="1:15" ht="15.75" x14ac:dyDescent="0.25">
      <c r="A12" s="31" t="s">
        <v>71</v>
      </c>
      <c r="B12" s="100">
        <v>3863.652</v>
      </c>
      <c r="C12" s="32">
        <v>3358.6590000000001</v>
      </c>
      <c r="D12" s="113">
        <v>15.035554368573884</v>
      </c>
      <c r="E12" s="83">
        <v>1.4236959793015525</v>
      </c>
      <c r="F12" s="35">
        <v>1.3348294396388982</v>
      </c>
      <c r="G12" s="33">
        <v>6.6575202062290932</v>
      </c>
      <c r="I12" s="31" t="s">
        <v>71</v>
      </c>
      <c r="J12" s="100">
        <v>2255.9209999999998</v>
      </c>
      <c r="K12" s="32">
        <v>2167.759</v>
      </c>
      <c r="L12" s="113">
        <v>4.0669650085641349</v>
      </c>
      <c r="M12" s="83">
        <v>1.7108445714458638</v>
      </c>
      <c r="N12" s="35">
        <v>1.815046897280469</v>
      </c>
      <c r="O12" s="33">
        <v>-5.7410266363218598</v>
      </c>
    </row>
    <row r="13" spans="1:15" ht="16.5" thickBot="1" x14ac:dyDescent="0.3">
      <c r="A13" s="335" t="s">
        <v>136</v>
      </c>
      <c r="B13" s="102">
        <v>4175.2250000000004</v>
      </c>
      <c r="C13" s="36">
        <v>4119.3429999999998</v>
      </c>
      <c r="D13" s="336" t="s">
        <v>52</v>
      </c>
      <c r="E13" s="337">
        <v>3.1785337539682144</v>
      </c>
      <c r="F13" s="123">
        <v>3.3907647959681486</v>
      </c>
      <c r="G13" s="28">
        <v>-6.2590906409165123</v>
      </c>
      <c r="I13" s="335" t="s">
        <v>136</v>
      </c>
      <c r="J13" s="102">
        <v>4357.683</v>
      </c>
      <c r="K13" s="36">
        <v>4335.009</v>
      </c>
      <c r="L13" s="336">
        <v>0.52304389679467744</v>
      </c>
      <c r="M13" s="337">
        <v>8.584592239704131</v>
      </c>
      <c r="N13" s="123">
        <v>10.114473676735427</v>
      </c>
      <c r="O13" s="28">
        <v>-15.125665318109608</v>
      </c>
    </row>
    <row r="14" spans="1:15" ht="18.75" x14ac:dyDescent="0.3">
      <c r="A14" s="156" t="s">
        <v>21</v>
      </c>
      <c r="B14" s="109"/>
      <c r="C14" s="103"/>
      <c r="D14" s="110"/>
      <c r="E14" s="110"/>
      <c r="F14" s="110"/>
      <c r="G14" s="111"/>
      <c r="I14" s="156" t="s">
        <v>21</v>
      </c>
      <c r="J14" s="109"/>
      <c r="K14" s="103"/>
      <c r="L14" s="110"/>
      <c r="M14" s="110"/>
      <c r="N14" s="110"/>
      <c r="O14" s="111"/>
    </row>
    <row r="15" spans="1:15" ht="16.5" thickBot="1" x14ac:dyDescent="0.3">
      <c r="A15" s="46" t="s">
        <v>40</v>
      </c>
      <c r="B15" s="99">
        <v>1384.5630000000001</v>
      </c>
      <c r="C15" s="27">
        <v>1372.3320000000001</v>
      </c>
      <c r="D15" s="28">
        <v>0.8912566346918962</v>
      </c>
      <c r="E15" s="29">
        <v>2.1539334948205657</v>
      </c>
      <c r="F15" s="30">
        <v>2.485836129694599</v>
      </c>
      <c r="G15" s="28">
        <v>-13.351750379250046</v>
      </c>
      <c r="I15" s="46" t="s">
        <v>40</v>
      </c>
      <c r="J15" s="99">
        <v>1201.2139999999999</v>
      </c>
      <c r="K15" s="27">
        <v>1215.9090000000001</v>
      </c>
      <c r="L15" s="28">
        <v>-1.2085608380232535</v>
      </c>
      <c r="M15" s="29">
        <v>1.6643718509328047</v>
      </c>
      <c r="N15" s="30">
        <v>1.6688728177567704</v>
      </c>
      <c r="O15" s="28">
        <v>-0.269701008733292</v>
      </c>
    </row>
    <row r="16" spans="1:15" ht="18.75" x14ac:dyDescent="0.3">
      <c r="A16" s="156" t="s">
        <v>19</v>
      </c>
      <c r="B16" s="109"/>
      <c r="C16" s="103"/>
      <c r="D16" s="110"/>
      <c r="E16" s="110"/>
      <c r="F16" s="110"/>
      <c r="G16" s="111"/>
      <c r="I16" s="156" t="s">
        <v>19</v>
      </c>
      <c r="J16" s="109"/>
      <c r="K16" s="103"/>
      <c r="L16" s="110"/>
      <c r="M16" s="110"/>
      <c r="N16" s="110"/>
      <c r="O16" s="111"/>
    </row>
    <row r="17" spans="1:15" ht="15.75" x14ac:dyDescent="0.25">
      <c r="A17" s="46" t="s">
        <v>40</v>
      </c>
      <c r="B17" s="99">
        <v>1291.7760000000001</v>
      </c>
      <c r="C17" s="27">
        <v>1265.087</v>
      </c>
      <c r="D17" s="28">
        <v>2.1096572804874354</v>
      </c>
      <c r="E17" s="29">
        <v>4.3896619324824186</v>
      </c>
      <c r="F17" s="30">
        <v>4.5127384684566207</v>
      </c>
      <c r="G17" s="28">
        <v>-2.7273137327697805</v>
      </c>
      <c r="I17" s="46" t="s">
        <v>40</v>
      </c>
      <c r="J17" s="99">
        <v>1909.8240000000001</v>
      </c>
      <c r="K17" s="27">
        <v>1879.182</v>
      </c>
      <c r="L17" s="28">
        <v>1.6306031028394297</v>
      </c>
      <c r="M17" s="29">
        <v>4.8485637767839584</v>
      </c>
      <c r="N17" s="30">
        <v>4.8651596666344741</v>
      </c>
      <c r="O17" s="28">
        <v>-0.34111706475598602</v>
      </c>
    </row>
    <row r="18" spans="1:15" ht="15.75" x14ac:dyDescent="0.25">
      <c r="A18" s="46" t="s">
        <v>41</v>
      </c>
      <c r="B18" s="100">
        <v>1105.377</v>
      </c>
      <c r="C18" s="32">
        <v>1114.1379999999999</v>
      </c>
      <c r="D18" s="113">
        <v>-0.78634783123813812</v>
      </c>
      <c r="E18" s="34">
        <v>83.447341442797097</v>
      </c>
      <c r="F18" s="35">
        <v>83.194522808550715</v>
      </c>
      <c r="G18" s="33">
        <v>0.30388855625528816</v>
      </c>
      <c r="I18" s="46" t="s">
        <v>41</v>
      </c>
      <c r="J18" s="100">
        <v>1310.0550000000001</v>
      </c>
      <c r="K18" s="32">
        <v>1290.431</v>
      </c>
      <c r="L18" s="113">
        <v>1.5207322204751763</v>
      </c>
      <c r="M18" s="34">
        <v>61.520479339093072</v>
      </c>
      <c r="N18" s="35">
        <v>60.822392528249146</v>
      </c>
      <c r="O18" s="33">
        <v>1.1477463838991482</v>
      </c>
    </row>
    <row r="19" spans="1:15" ht="15.75" x14ac:dyDescent="0.25">
      <c r="A19" s="46" t="s">
        <v>42</v>
      </c>
      <c r="B19" s="100">
        <v>1283.808</v>
      </c>
      <c r="C19" s="32">
        <v>1269.7619999999999</v>
      </c>
      <c r="D19" s="33">
        <v>1.1061915540077629</v>
      </c>
      <c r="E19" s="34">
        <v>2.5411952748693243</v>
      </c>
      <c r="F19" s="35">
        <v>2.348837406617089</v>
      </c>
      <c r="G19" s="33">
        <v>8.1894927128769872</v>
      </c>
      <c r="I19" s="46" t="s">
        <v>42</v>
      </c>
      <c r="J19" s="100">
        <v>1471.5920000000001</v>
      </c>
      <c r="K19" s="32">
        <v>1478.6659999999999</v>
      </c>
      <c r="L19" s="33">
        <v>-0.47840418323000883</v>
      </c>
      <c r="M19" s="34">
        <v>12.763246346487636</v>
      </c>
      <c r="N19" s="35">
        <v>11.91838566550962</v>
      </c>
      <c r="O19" s="33">
        <v>7.0887174210425288</v>
      </c>
    </row>
    <row r="20" spans="1:15" ht="16.5" thickBot="1" x14ac:dyDescent="0.3">
      <c r="A20" s="46" t="s">
        <v>43</v>
      </c>
      <c r="B20" s="100">
        <v>2712.2739999999999</v>
      </c>
      <c r="C20" s="32">
        <v>3011.0889999999999</v>
      </c>
      <c r="D20" s="33">
        <v>-9.923818259772462</v>
      </c>
      <c r="E20" s="34">
        <v>0.10405526189369628</v>
      </c>
      <c r="F20" s="35">
        <v>7.6201728299741645E-2</v>
      </c>
      <c r="G20" s="33">
        <v>36.552364645053686</v>
      </c>
      <c r="I20" s="46" t="s">
        <v>43</v>
      </c>
      <c r="J20" s="100" t="s">
        <v>68</v>
      </c>
      <c r="K20" s="32" t="s">
        <v>68</v>
      </c>
      <c r="L20" s="33" t="s">
        <v>52</v>
      </c>
      <c r="M20" s="34">
        <v>0.18670145275885847</v>
      </c>
      <c r="N20" s="35">
        <v>0.12339296569198344</v>
      </c>
      <c r="O20" s="33">
        <v>51.306398798216122</v>
      </c>
    </row>
    <row r="21" spans="1:15" ht="18.75" x14ac:dyDescent="0.3">
      <c r="A21" s="156" t="s">
        <v>61</v>
      </c>
      <c r="B21" s="109"/>
      <c r="C21" s="103"/>
      <c r="D21" s="110"/>
      <c r="E21" s="110"/>
      <c r="F21" s="110"/>
      <c r="G21" s="111"/>
      <c r="I21" s="156" t="s">
        <v>61</v>
      </c>
      <c r="J21" s="109"/>
      <c r="K21" s="103"/>
      <c r="L21" s="110"/>
      <c r="M21" s="110"/>
      <c r="N21" s="110"/>
      <c r="O21" s="111"/>
    </row>
    <row r="22" spans="1:15" ht="15.75" x14ac:dyDescent="0.25">
      <c r="A22" s="46" t="s">
        <v>40</v>
      </c>
      <c r="B22" s="99">
        <v>2725.433</v>
      </c>
      <c r="C22" s="27">
        <v>2631.32</v>
      </c>
      <c r="D22" s="28">
        <v>3.576645941960682</v>
      </c>
      <c r="E22" s="29">
        <v>0.14576077768275292</v>
      </c>
      <c r="F22" s="30">
        <v>0.11175723200536221</v>
      </c>
      <c r="G22" s="28">
        <v>30.426259730340483</v>
      </c>
      <c r="I22" s="46" t="s">
        <v>40</v>
      </c>
      <c r="J22" s="99">
        <v>2486.549</v>
      </c>
      <c r="K22" s="27">
        <v>2452.5320000000002</v>
      </c>
      <c r="L22" s="28">
        <v>1.3870155414893597</v>
      </c>
      <c r="M22" s="29">
        <v>0.34346582741976972</v>
      </c>
      <c r="N22" s="30">
        <v>0.33972833095674998</v>
      </c>
      <c r="O22" s="28">
        <v>1.1001427088798057</v>
      </c>
    </row>
    <row r="23" spans="1:15" ht="15.75" x14ac:dyDescent="0.25">
      <c r="A23" s="46" t="s">
        <v>41</v>
      </c>
      <c r="B23" s="100">
        <v>3386.1509999999998</v>
      </c>
      <c r="C23" s="32">
        <v>3298.8620000000001</v>
      </c>
      <c r="D23" s="33">
        <v>2.6460336928310357</v>
      </c>
      <c r="E23" s="34">
        <v>1.8543054298235619</v>
      </c>
      <c r="F23" s="35">
        <v>1.7715708691981691</v>
      </c>
      <c r="G23" s="33">
        <v>4.670124241929952</v>
      </c>
      <c r="I23" s="46" t="s">
        <v>41</v>
      </c>
      <c r="J23" s="100">
        <v>2994.0770000000002</v>
      </c>
      <c r="K23" s="32">
        <v>2977.8870000000002</v>
      </c>
      <c r="L23" s="33">
        <v>0.54367408837205888</v>
      </c>
      <c r="M23" s="34">
        <v>7.3875954582102166</v>
      </c>
      <c r="N23" s="35">
        <v>7.3295535242553544</v>
      </c>
      <c r="O23" s="33">
        <v>0.79188907977527712</v>
      </c>
    </row>
    <row r="24" spans="1:15" ht="15.75" x14ac:dyDescent="0.25">
      <c r="A24" s="46" t="s">
        <v>42</v>
      </c>
      <c r="B24" s="100">
        <v>2276.98</v>
      </c>
      <c r="C24" s="32">
        <v>2197.4659999999999</v>
      </c>
      <c r="D24" s="33">
        <v>3.6184405128452557</v>
      </c>
      <c r="E24" s="34">
        <v>0.30713505783903389</v>
      </c>
      <c r="F24" s="35">
        <v>0.25302473666125069</v>
      </c>
      <c r="G24" s="33">
        <v>21.385387805076959</v>
      </c>
      <c r="I24" s="46" t="s">
        <v>42</v>
      </c>
      <c r="J24" s="100">
        <v>1900.9749999999999</v>
      </c>
      <c r="K24" s="32">
        <v>1878.9949999999999</v>
      </c>
      <c r="L24" s="33">
        <v>1.1697742676271101</v>
      </c>
      <c r="M24" s="34">
        <v>0.99013913716369428</v>
      </c>
      <c r="N24" s="35">
        <v>1.0029939269300034</v>
      </c>
      <c r="O24" s="33">
        <v>-1.2816418346276055</v>
      </c>
    </row>
    <row r="25" spans="1:15" ht="16.5" thickBot="1" x14ac:dyDescent="0.3">
      <c r="A25" s="46" t="s">
        <v>43</v>
      </c>
      <c r="B25" s="100">
        <v>3233.0569999999998</v>
      </c>
      <c r="C25" s="32">
        <v>2833.2570000000001</v>
      </c>
      <c r="D25" s="89">
        <v>14.11096840138398</v>
      </c>
      <c r="E25" s="34">
        <v>0.4543815945217719</v>
      </c>
      <c r="F25" s="35">
        <v>0.51991638490940639</v>
      </c>
      <c r="G25" s="33">
        <v>-12.604871146550556</v>
      </c>
      <c r="I25" s="46" t="s">
        <v>43</v>
      </c>
      <c r="J25" s="100" t="s">
        <v>52</v>
      </c>
      <c r="K25" s="32" t="s">
        <v>52</v>
      </c>
      <c r="L25" s="89" t="s">
        <v>52</v>
      </c>
      <c r="M25" s="34">
        <v>0</v>
      </c>
      <c r="N25" s="35">
        <v>0</v>
      </c>
      <c r="O25" s="33" t="s">
        <v>52</v>
      </c>
    </row>
    <row r="26" spans="1:15" ht="18.75" x14ac:dyDescent="0.3">
      <c r="A26" s="156" t="s">
        <v>69</v>
      </c>
      <c r="B26" s="109"/>
      <c r="C26" s="103"/>
      <c r="D26" s="110"/>
      <c r="E26" s="110"/>
      <c r="F26" s="110"/>
      <c r="G26" s="111"/>
      <c r="I26" s="156" t="s">
        <v>69</v>
      </c>
      <c r="J26" s="109"/>
      <c r="K26" s="103"/>
      <c r="L26" s="110"/>
      <c r="M26" s="110"/>
      <c r="N26" s="110"/>
      <c r="O26" s="111"/>
    </row>
    <row r="27" spans="1:15" ht="15.75" x14ac:dyDescent="0.25">
      <c r="A27" s="46" t="s">
        <v>40</v>
      </c>
      <c r="B27" s="99">
        <v>2486.7530000000002</v>
      </c>
      <c r="C27" s="27">
        <v>2255.7260000000001</v>
      </c>
      <c r="D27" s="28">
        <v>10.241802417492195</v>
      </c>
      <c r="E27" s="29">
        <v>7.2828256946640135E-2</v>
      </c>
      <c r="F27" s="30">
        <v>0.15733509246021815</v>
      </c>
      <c r="G27" s="28">
        <v>-53.711371183733469</v>
      </c>
      <c r="I27" s="46" t="s">
        <v>40</v>
      </c>
      <c r="J27" s="99">
        <v>4330.47</v>
      </c>
      <c r="K27" s="27" t="s">
        <v>68</v>
      </c>
      <c r="L27" s="296" t="s">
        <v>52</v>
      </c>
      <c r="M27" s="29">
        <v>0.1400125800573668</v>
      </c>
      <c r="N27" s="30">
        <v>0.14492424285462699</v>
      </c>
      <c r="O27" s="28">
        <v>-3.389124345598312</v>
      </c>
    </row>
    <row r="28" spans="1:15" ht="15.75" x14ac:dyDescent="0.25">
      <c r="A28" s="46" t="s">
        <v>41</v>
      </c>
      <c r="B28" s="100">
        <v>4975.7669999999998</v>
      </c>
      <c r="C28" s="32">
        <v>4469.6890000000003</v>
      </c>
      <c r="D28" s="33">
        <v>11.32244323933946</v>
      </c>
      <c r="E28" s="34">
        <v>0.96808928525347682</v>
      </c>
      <c r="F28" s="35">
        <v>0.83387068720489721</v>
      </c>
      <c r="G28" s="33">
        <v>16.095852763271392</v>
      </c>
      <c r="I28" s="46" t="s">
        <v>41</v>
      </c>
      <c r="J28" s="100">
        <v>2267.3229999999999</v>
      </c>
      <c r="K28" s="32">
        <v>2153.73</v>
      </c>
      <c r="L28" s="33">
        <v>5.2742451467918379</v>
      </c>
      <c r="M28" s="34">
        <v>1.1740306114729258</v>
      </c>
      <c r="N28" s="35">
        <v>1.2555745555978481</v>
      </c>
      <c r="O28" s="33">
        <v>-6.4945521364197152</v>
      </c>
    </row>
    <row r="29" spans="1:15" ht="15.75" x14ac:dyDescent="0.25">
      <c r="A29" s="46" t="s">
        <v>42</v>
      </c>
      <c r="B29" s="101">
        <v>3952.8249999999998</v>
      </c>
      <c r="C29" s="47">
        <v>3894.3139999999999</v>
      </c>
      <c r="D29" s="33">
        <v>1.5024725792527251</v>
      </c>
      <c r="E29" s="34">
        <v>9.5244971683258073E-2</v>
      </c>
      <c r="F29" s="35">
        <v>7.530024647573634E-2</v>
      </c>
      <c r="G29" s="33">
        <v>26.486932169536033</v>
      </c>
      <c r="I29" s="46" t="s">
        <v>42</v>
      </c>
      <c r="J29" s="101">
        <v>2729.59</v>
      </c>
      <c r="K29" s="361">
        <v>2552.4690000000001</v>
      </c>
      <c r="L29" s="89">
        <v>6.9392027875754838</v>
      </c>
      <c r="M29" s="34">
        <v>4.6634834654383464E-2</v>
      </c>
      <c r="N29" s="362">
        <v>4.5959902967225873E-2</v>
      </c>
      <c r="O29" s="89">
        <v>1.4685228722934576</v>
      </c>
    </row>
    <row r="30" spans="1:15" ht="16.5" thickBot="1" x14ac:dyDescent="0.3">
      <c r="A30" s="155" t="s">
        <v>43</v>
      </c>
      <c r="B30" s="102" t="s">
        <v>68</v>
      </c>
      <c r="C30" s="36" t="s">
        <v>68</v>
      </c>
      <c r="D30" s="160" t="s">
        <v>52</v>
      </c>
      <c r="E30" s="38">
        <v>0.28753346541817726</v>
      </c>
      <c r="F30" s="39">
        <v>0.26832341349804645</v>
      </c>
      <c r="G30" s="37">
        <v>7.1592902273027583</v>
      </c>
      <c r="I30" s="155" t="s">
        <v>43</v>
      </c>
      <c r="J30" s="102" t="s">
        <v>68</v>
      </c>
      <c r="K30" s="36" t="s">
        <v>68</v>
      </c>
      <c r="L30" s="160" t="s">
        <v>52</v>
      </c>
      <c r="M30" s="38">
        <v>0.35016654526118746</v>
      </c>
      <c r="N30" s="39">
        <v>0.36858819586076819</v>
      </c>
      <c r="O30" s="37">
        <v>-4.9978948882398253</v>
      </c>
    </row>
    <row r="32" spans="1:15" ht="15.75" x14ac:dyDescent="0.2">
      <c r="A32" s="52" t="s">
        <v>22</v>
      </c>
      <c r="B32" s="84"/>
      <c r="C32" s="84"/>
      <c r="E32" s="84"/>
    </row>
    <row r="33" spans="1:1" ht="15.75" x14ac:dyDescent="0.25">
      <c r="A33" s="85" t="s">
        <v>53</v>
      </c>
    </row>
    <row r="48" spans="1:1" ht="28.5" customHeight="1" x14ac:dyDescent="0.2"/>
    <row r="108" ht="27.75" customHeight="1" x14ac:dyDescent="0.2"/>
  </sheetData>
  <mergeCells count="2">
    <mergeCell ref="A4:A6"/>
    <mergeCell ref="I4:I6"/>
  </mergeCells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7"/>
  <sheetViews>
    <sheetView zoomScaleNormal="100" workbookViewId="0">
      <selection activeCell="O19" sqref="O19"/>
    </sheetView>
  </sheetViews>
  <sheetFormatPr defaultRowHeight="12.75" x14ac:dyDescent="0.2"/>
  <cols>
    <col min="1" max="16384" width="9.140625" style="159"/>
  </cols>
  <sheetData>
    <row r="7" ht="17.2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64"/>
  <sheetViews>
    <sheetView zoomScale="85" zoomScaleNormal="85" workbookViewId="0">
      <selection activeCell="B13" sqref="B13"/>
    </sheetView>
  </sheetViews>
  <sheetFormatPr defaultRowHeight="12.75" x14ac:dyDescent="0.2"/>
  <cols>
    <col min="1" max="1" width="49.5703125" customWidth="1"/>
    <col min="2" max="2" width="13.140625" customWidth="1"/>
    <col min="3" max="3" width="13" customWidth="1"/>
    <col min="4" max="4" width="9.85546875" customWidth="1"/>
    <col min="5" max="5" width="12.85546875" bestFit="1" customWidth="1"/>
    <col min="6" max="6" width="13.42578125" customWidth="1"/>
    <col min="8" max="8" width="11.7109375" customWidth="1"/>
  </cols>
  <sheetData>
    <row r="1" spans="1:7" ht="20.25" customHeight="1" x14ac:dyDescent="0.2">
      <c r="A1" s="10" t="s">
        <v>58</v>
      </c>
      <c r="F1" s="68" t="str">
        <f xml:space="preserve"> (Bydło_PL!G1)</f>
        <v>październik - listopad 2017r.</v>
      </c>
    </row>
    <row r="2" spans="1:7" ht="13.5" thickBot="1" x14ac:dyDescent="0.25"/>
    <row r="3" spans="1:7" s="114" customFormat="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7" s="114" customFormat="1" ht="21" thickBot="1" x14ac:dyDescent="0.25">
      <c r="A4" s="406" t="s">
        <v>14</v>
      </c>
      <c r="B4" s="142">
        <v>2017</v>
      </c>
      <c r="C4" s="143"/>
      <c r="D4" s="144"/>
      <c r="E4" s="145"/>
      <c r="F4" s="143"/>
      <c r="G4" s="144"/>
    </row>
    <row r="5" spans="1:7" s="114" customFormat="1" ht="15.75" x14ac:dyDescent="0.2">
      <c r="A5" s="407"/>
      <c r="B5" s="71" t="s">
        <v>15</v>
      </c>
      <c r="C5" s="19"/>
      <c r="D5" s="20"/>
      <c r="E5" s="161" t="s">
        <v>16</v>
      </c>
      <c r="F5" s="22"/>
      <c r="G5" s="20"/>
    </row>
    <row r="6" spans="1:7" s="114" customFormat="1" ht="26.25" thickBot="1" x14ac:dyDescent="0.25">
      <c r="A6" s="408"/>
      <c r="B6" s="293" t="s">
        <v>157</v>
      </c>
      <c r="C6" s="294" t="s">
        <v>151</v>
      </c>
      <c r="D6" s="23" t="s">
        <v>17</v>
      </c>
      <c r="E6" s="293" t="s">
        <v>157</v>
      </c>
      <c r="F6" s="294" t="s">
        <v>151</v>
      </c>
      <c r="G6" s="23" t="s">
        <v>17</v>
      </c>
    </row>
    <row r="7" spans="1:7" s="114" customFormat="1" ht="16.5" thickBot="1" x14ac:dyDescent="0.3">
      <c r="A7" s="146" t="s">
        <v>60</v>
      </c>
      <c r="B7" s="147">
        <v>1295.9929999999999</v>
      </c>
      <c r="C7" s="118">
        <v>1312.4649999999999</v>
      </c>
      <c r="D7" s="95">
        <v>-1.2550429916226322</v>
      </c>
      <c r="E7" s="96">
        <v>100</v>
      </c>
      <c r="F7" s="97">
        <v>100</v>
      </c>
      <c r="G7" s="98" t="s">
        <v>52</v>
      </c>
    </row>
    <row r="8" spans="1:7" s="114" customFormat="1" ht="15.75" x14ac:dyDescent="0.25">
      <c r="A8" s="134" t="s">
        <v>18</v>
      </c>
      <c r="B8" s="135">
        <v>1231.557</v>
      </c>
      <c r="C8" s="72">
        <v>1252.5609999999999</v>
      </c>
      <c r="D8" s="73">
        <v>-1.676884399242824</v>
      </c>
      <c r="E8" s="119">
        <v>95.524131824010581</v>
      </c>
      <c r="F8" s="120">
        <v>95.81265528495787</v>
      </c>
      <c r="G8" s="73">
        <v>-0.30113293498566224</v>
      </c>
    </row>
    <row r="9" spans="1:7" s="114" customFormat="1" ht="15.75" x14ac:dyDescent="0.25">
      <c r="A9" s="136" t="s">
        <v>19</v>
      </c>
      <c r="B9" s="137">
        <v>1458.2629999999999</v>
      </c>
      <c r="C9" s="27">
        <v>1455.1590000000001</v>
      </c>
      <c r="D9" s="305">
        <v>0.21331002316584058</v>
      </c>
      <c r="E9" s="34">
        <v>2.4200684755564832</v>
      </c>
      <c r="F9" s="35">
        <v>2.2622303055235009</v>
      </c>
      <c r="G9" s="33">
        <v>6.977104393288422</v>
      </c>
    </row>
    <row r="10" spans="1:7" s="114" customFormat="1" ht="15.75" x14ac:dyDescent="0.25">
      <c r="A10" s="136" t="s">
        <v>61</v>
      </c>
      <c r="B10" s="137">
        <v>4638.7820000000002</v>
      </c>
      <c r="C10" s="27">
        <v>4628.9560000000001</v>
      </c>
      <c r="D10" s="33">
        <v>0.21227248649587555</v>
      </c>
      <c r="E10" s="34">
        <v>0.50533575998395708</v>
      </c>
      <c r="F10" s="35">
        <v>0.5208020091287775</v>
      </c>
      <c r="G10" s="33">
        <v>-2.9696984408130644</v>
      </c>
    </row>
    <row r="11" spans="1:7" s="114" customFormat="1" ht="16.5" thickBot="1" x14ac:dyDescent="0.3">
      <c r="A11" s="139" t="s">
        <v>69</v>
      </c>
      <c r="B11" s="140">
        <v>3923.14</v>
      </c>
      <c r="C11" s="40">
        <v>3939.7730000000001</v>
      </c>
      <c r="D11" s="37">
        <v>-0.42218168407165246</v>
      </c>
      <c r="E11" s="38">
        <v>1.5504639404489733</v>
      </c>
      <c r="F11" s="39">
        <v>1.4043124003898442</v>
      </c>
      <c r="G11" s="37">
        <v>10.407338140612923</v>
      </c>
    </row>
    <row r="12" spans="1:7" s="114" customFormat="1" ht="15.75" x14ac:dyDescent="0.25">
      <c r="A12" s="148" t="s">
        <v>23</v>
      </c>
      <c r="B12" s="137">
        <v>1339.74</v>
      </c>
      <c r="C12" s="27">
        <v>1353.3430000000001</v>
      </c>
      <c r="D12" s="28">
        <v>-1.0051406036754957</v>
      </c>
      <c r="E12" s="29">
        <v>63.722551826185011</v>
      </c>
      <c r="F12" s="30">
        <v>64.914575920617139</v>
      </c>
      <c r="G12" s="28">
        <v>-1.836296513574752</v>
      </c>
    </row>
    <row r="13" spans="1:7" s="114" customFormat="1" ht="15.75" x14ac:dyDescent="0.25">
      <c r="A13" s="136" t="s">
        <v>24</v>
      </c>
      <c r="B13" s="137">
        <v>1391.0940000000001</v>
      </c>
      <c r="C13" s="27">
        <v>1451.59</v>
      </c>
      <c r="D13" s="33">
        <v>-4.1675679771836309</v>
      </c>
      <c r="E13" s="34">
        <v>14.581053136891258</v>
      </c>
      <c r="F13" s="35">
        <v>14.015936060756671</v>
      </c>
      <c r="G13" s="33">
        <v>4.0319610027107862</v>
      </c>
    </row>
    <row r="14" spans="1:7" s="114" customFormat="1" ht="16.5" thickBot="1" x14ac:dyDescent="0.3">
      <c r="A14" s="139" t="s">
        <v>47</v>
      </c>
      <c r="B14" s="140">
        <v>1100.9459999999999</v>
      </c>
      <c r="C14" s="40">
        <v>1090.538</v>
      </c>
      <c r="D14" s="37">
        <v>0.95439131878026273</v>
      </c>
      <c r="E14" s="38">
        <v>21.391105482956224</v>
      </c>
      <c r="F14" s="39">
        <v>20.756507320397358</v>
      </c>
      <c r="G14" s="37">
        <v>3.0573455965553928</v>
      </c>
    </row>
    <row r="15" spans="1:7" s="114" customFormat="1" ht="16.5" thickBot="1" x14ac:dyDescent="0.3">
      <c r="A15" s="149" t="s">
        <v>48</v>
      </c>
      <c r="B15" s="140">
        <v>1289.163</v>
      </c>
      <c r="C15" s="40">
        <v>1321.7629999999999</v>
      </c>
      <c r="D15" s="121">
        <v>-2.4664028271331477</v>
      </c>
      <c r="E15" s="122">
        <v>0.30528955396749546</v>
      </c>
      <c r="F15" s="123">
        <v>0.31298069822882107</v>
      </c>
      <c r="G15" s="41">
        <v>-2.4573861279146976</v>
      </c>
    </row>
    <row r="16" spans="1:7" s="114" customFormat="1" ht="16.5" thickBot="1" x14ac:dyDescent="0.3">
      <c r="A16" s="116"/>
      <c r="B16" s="117"/>
      <c r="C16" s="88"/>
      <c r="D16" s="115"/>
      <c r="E16" s="115"/>
      <c r="F16" s="115"/>
      <c r="G16" s="115"/>
    </row>
    <row r="17" spans="1:7" s="114" customFormat="1" ht="21" thickBot="1" x14ac:dyDescent="0.35">
      <c r="A17" s="13" t="s">
        <v>13</v>
      </c>
      <c r="B17" s="14"/>
      <c r="C17" s="14"/>
      <c r="D17" s="14"/>
      <c r="E17" s="14"/>
      <c r="F17" s="14"/>
      <c r="G17" s="15"/>
    </row>
    <row r="18" spans="1:7" s="114" customFormat="1" ht="21" thickBot="1" x14ac:dyDescent="0.25">
      <c r="A18" s="141"/>
      <c r="B18" s="142">
        <v>2017</v>
      </c>
      <c r="C18" s="143"/>
      <c r="D18" s="144"/>
      <c r="E18" s="145"/>
      <c r="F18" s="143"/>
      <c r="G18" s="144"/>
    </row>
    <row r="19" spans="1:7" s="114" customFormat="1" ht="15.75" x14ac:dyDescent="0.2">
      <c r="A19" s="150" t="s">
        <v>14</v>
      </c>
      <c r="B19" s="151" t="s">
        <v>15</v>
      </c>
      <c r="C19" s="19"/>
      <c r="D19" s="20"/>
      <c r="E19" s="162" t="s">
        <v>16</v>
      </c>
      <c r="F19" s="22"/>
      <c r="G19" s="20"/>
    </row>
    <row r="20" spans="1:7" s="114" customFormat="1" ht="26.25" thickBot="1" x14ac:dyDescent="0.25">
      <c r="A20" s="153"/>
      <c r="B20" s="331" t="s">
        <v>157</v>
      </c>
      <c r="C20" s="332" t="s">
        <v>151</v>
      </c>
      <c r="D20" s="333" t="s">
        <v>17</v>
      </c>
      <c r="E20" s="334" t="s">
        <v>157</v>
      </c>
      <c r="F20" s="332" t="s">
        <v>151</v>
      </c>
      <c r="G20" s="333" t="s">
        <v>17</v>
      </c>
    </row>
    <row r="21" spans="1:7" s="114" customFormat="1" ht="15.75" x14ac:dyDescent="0.25">
      <c r="A21" s="26" t="s">
        <v>25</v>
      </c>
      <c r="B21" s="124">
        <v>1284.646</v>
      </c>
      <c r="C21" s="125">
        <v>1301.4390000000001</v>
      </c>
      <c r="D21" s="90">
        <v>-1.2903409226248881</v>
      </c>
      <c r="E21" s="81">
        <v>61.733216511270875</v>
      </c>
      <c r="F21" s="76">
        <v>63.098273243651434</v>
      </c>
      <c r="G21" s="90">
        <v>-2.1633820740378225</v>
      </c>
    </row>
    <row r="22" spans="1:7" s="114" customFormat="1" ht="15.75" x14ac:dyDescent="0.25">
      <c r="A22" s="126" t="s">
        <v>62</v>
      </c>
      <c r="B22" s="127">
        <v>1435.9559999999999</v>
      </c>
      <c r="C22" s="86">
        <v>1439.876</v>
      </c>
      <c r="D22" s="28">
        <v>-0.27224566559898722</v>
      </c>
      <c r="E22" s="82">
        <v>10.498896304905029</v>
      </c>
      <c r="F22" s="30">
        <v>10.499874670594826</v>
      </c>
      <c r="G22" s="28">
        <v>-9.3178796937122346E-3</v>
      </c>
    </row>
    <row r="23" spans="1:7" s="114" customFormat="1" ht="16.5" thickBot="1" x14ac:dyDescent="0.3">
      <c r="A23" s="126" t="s">
        <v>44</v>
      </c>
      <c r="B23" s="128">
        <v>1253.6389999999999</v>
      </c>
      <c r="C23" s="87">
        <v>1273.8040000000001</v>
      </c>
      <c r="D23" s="33">
        <v>-1.583053593802515</v>
      </c>
      <c r="E23" s="83">
        <v>51.234320206365837</v>
      </c>
      <c r="F23" s="35">
        <v>52.598398573056613</v>
      </c>
      <c r="G23" s="33">
        <v>-2.5933838361944388</v>
      </c>
    </row>
    <row r="24" spans="1:7" s="114" customFormat="1" ht="15.75" x14ac:dyDescent="0.25">
      <c r="A24" s="26" t="s">
        <v>26</v>
      </c>
      <c r="B24" s="124">
        <v>1559.6869999999999</v>
      </c>
      <c r="C24" s="125">
        <v>1670.184</v>
      </c>
      <c r="D24" s="90">
        <v>-6.6158578935015591</v>
      </c>
      <c r="E24" s="81">
        <v>0.93301121023042932</v>
      </c>
      <c r="F24" s="76">
        <v>0.8425577209365801</v>
      </c>
      <c r="G24" s="90">
        <v>10.735583693103171</v>
      </c>
    </row>
    <row r="25" spans="1:7" s="114" customFormat="1" ht="15.75" x14ac:dyDescent="0.25">
      <c r="A25" s="126" t="s">
        <v>62</v>
      </c>
      <c r="B25" s="127">
        <v>1367.4169999999999</v>
      </c>
      <c r="C25" s="86">
        <v>1401.4960000000001</v>
      </c>
      <c r="D25" s="28">
        <v>-2.4316159304058074</v>
      </c>
      <c r="E25" s="82">
        <v>0.48424447614931926</v>
      </c>
      <c r="F25" s="30">
        <v>0.31379146151553033</v>
      </c>
      <c r="G25" s="28">
        <v>54.320475710379633</v>
      </c>
    </row>
    <row r="26" spans="1:7" s="114" customFormat="1" ht="16.5" thickBot="1" x14ac:dyDescent="0.3">
      <c r="A26" s="126" t="s">
        <v>44</v>
      </c>
      <c r="B26" s="128">
        <v>1751.0940000000001</v>
      </c>
      <c r="C26" s="87">
        <v>1756.1420000000001</v>
      </c>
      <c r="D26" s="33">
        <v>-0.28744828151709839</v>
      </c>
      <c r="E26" s="83">
        <v>0.37707795288142992</v>
      </c>
      <c r="F26" s="35">
        <v>0.486160779052275</v>
      </c>
      <c r="G26" s="33">
        <v>-22.437603128638195</v>
      </c>
    </row>
    <row r="27" spans="1:7" s="114" customFormat="1" ht="15.75" x14ac:dyDescent="0.25">
      <c r="A27" s="26" t="s">
        <v>63</v>
      </c>
      <c r="B27" s="124">
        <v>5168.3159999999998</v>
      </c>
      <c r="C27" s="125">
        <v>4957.0709999999999</v>
      </c>
      <c r="D27" s="90">
        <v>4.2614882861270269</v>
      </c>
      <c r="E27" s="81">
        <v>0.15395087590397194</v>
      </c>
      <c r="F27" s="76">
        <v>0.17307058867540961</v>
      </c>
      <c r="G27" s="90">
        <v>-11.047349476170275</v>
      </c>
    </row>
    <row r="28" spans="1:7" s="114" customFormat="1" ht="15.75" x14ac:dyDescent="0.25">
      <c r="A28" s="126" t="s">
        <v>62</v>
      </c>
      <c r="B28" s="127" t="s">
        <v>68</v>
      </c>
      <c r="C28" s="86" t="s">
        <v>68</v>
      </c>
      <c r="D28" s="296" t="s">
        <v>52</v>
      </c>
      <c r="E28" s="82">
        <v>1.4665941265229647E-4</v>
      </c>
      <c r="F28" s="30">
        <v>1.3816866300832544E-4</v>
      </c>
      <c r="G28" s="28">
        <v>6.1452064882899027</v>
      </c>
    </row>
    <row r="29" spans="1:7" s="114" customFormat="1" ht="16.5" thickBot="1" x14ac:dyDescent="0.3">
      <c r="A29" s="126" t="s">
        <v>44</v>
      </c>
      <c r="B29" s="128">
        <v>5171.598</v>
      </c>
      <c r="C29" s="87">
        <v>4959.5940000000001</v>
      </c>
      <c r="D29" s="33">
        <v>4.2746240922139984</v>
      </c>
      <c r="E29" s="83">
        <v>0.15375440763419246</v>
      </c>
      <c r="F29" s="35">
        <v>0.17288549480609655</v>
      </c>
      <c r="G29" s="33">
        <v>-11.065756090967016</v>
      </c>
    </row>
    <row r="30" spans="1:7" s="114" customFormat="1" ht="15.75" x14ac:dyDescent="0.25">
      <c r="A30" s="26" t="s">
        <v>141</v>
      </c>
      <c r="B30" s="124">
        <v>4228.2939999999999</v>
      </c>
      <c r="C30" s="125">
        <v>4331.3069999999998</v>
      </c>
      <c r="D30" s="90">
        <v>-2.3783352230631523</v>
      </c>
      <c r="E30" s="81">
        <v>0.90237322877974591</v>
      </c>
      <c r="F30" s="76">
        <v>0.80067436735371689</v>
      </c>
      <c r="G30" s="90">
        <v>12.701650705036387</v>
      </c>
    </row>
    <row r="31" spans="1:7" s="114" customFormat="1" ht="15.75" x14ac:dyDescent="0.25">
      <c r="A31" s="126" t="s">
        <v>62</v>
      </c>
      <c r="B31" s="127">
        <v>4970.4870000000001</v>
      </c>
      <c r="C31" s="86">
        <v>4206.165</v>
      </c>
      <c r="D31" s="296">
        <v>18.171469735495403</v>
      </c>
      <c r="E31" s="82">
        <v>0.13381979614839731</v>
      </c>
      <c r="F31" s="30">
        <v>0.10916627855610619</v>
      </c>
      <c r="G31" s="28">
        <v>22.583455182655513</v>
      </c>
    </row>
    <row r="32" spans="1:7" s="114" customFormat="1" ht="16.5" thickBot="1" x14ac:dyDescent="0.3">
      <c r="A32" s="126" t="s">
        <v>44</v>
      </c>
      <c r="B32" s="128">
        <v>4187.4399999999996</v>
      </c>
      <c r="C32" s="87">
        <v>4450.4399999999996</v>
      </c>
      <c r="D32" s="33">
        <v>-5.9095280466650495</v>
      </c>
      <c r="E32" s="83">
        <v>0.74946003739925704</v>
      </c>
      <c r="F32" s="35">
        <v>0.67352009304747018</v>
      </c>
      <c r="G32" s="33">
        <v>11.275082233728483</v>
      </c>
    </row>
    <row r="33" spans="1:7" s="114" customFormat="1" ht="15.75" x14ac:dyDescent="0.25">
      <c r="A33" s="26" t="s">
        <v>27</v>
      </c>
      <c r="B33" s="124">
        <v>1337.845</v>
      </c>
      <c r="C33" s="75">
        <v>1394.93</v>
      </c>
      <c r="D33" s="90">
        <v>-4.0923200447334303</v>
      </c>
      <c r="E33" s="81">
        <v>13.679460246873173</v>
      </c>
      <c r="F33" s="76">
        <v>13.23303331181291</v>
      </c>
      <c r="G33" s="90">
        <v>3.3735797722336631</v>
      </c>
    </row>
    <row r="34" spans="1:7" s="114" customFormat="1" ht="15.75" x14ac:dyDescent="0.25">
      <c r="A34" s="126" t="s">
        <v>62</v>
      </c>
      <c r="B34" s="127">
        <v>1551.3869999999999</v>
      </c>
      <c r="C34" s="87">
        <v>1554.0709999999999</v>
      </c>
      <c r="D34" s="28">
        <v>-0.17270768195275307</v>
      </c>
      <c r="E34" s="82">
        <v>1.4450407271805354</v>
      </c>
      <c r="F34" s="30">
        <v>1.4244902391008711</v>
      </c>
      <c r="G34" s="28">
        <v>1.4426555911422489</v>
      </c>
    </row>
    <row r="35" spans="1:7" s="114" customFormat="1" ht="16.5" thickBot="1" x14ac:dyDescent="0.3">
      <c r="A35" s="126" t="s">
        <v>44</v>
      </c>
      <c r="B35" s="128">
        <v>1315.694</v>
      </c>
      <c r="C35" s="87">
        <v>1380.3050000000001</v>
      </c>
      <c r="D35" s="33">
        <v>-4.6809219701442872</v>
      </c>
      <c r="E35" s="83">
        <v>10.726151982706586</v>
      </c>
      <c r="F35" s="35">
        <v>10.203609773634108</v>
      </c>
      <c r="G35" s="33">
        <v>5.1211504620915145</v>
      </c>
    </row>
    <row r="36" spans="1:7" s="114" customFormat="1" ht="15.75" x14ac:dyDescent="0.25">
      <c r="A36" s="26" t="s">
        <v>28</v>
      </c>
      <c r="B36" s="124">
        <v>1314.1379999999999</v>
      </c>
      <c r="C36" s="75">
        <v>1320.2370000000001</v>
      </c>
      <c r="D36" s="90">
        <v>-0.46196251127639654</v>
      </c>
      <c r="E36" s="81">
        <v>0.66997063574171245</v>
      </c>
      <c r="F36" s="76">
        <v>0.53899595439547754</v>
      </c>
      <c r="G36" s="90">
        <v>24.299752211152008</v>
      </c>
    </row>
    <row r="37" spans="1:7" s="114" customFormat="1" ht="15.75" x14ac:dyDescent="0.25">
      <c r="A37" s="126" t="s">
        <v>62</v>
      </c>
      <c r="B37" s="127">
        <v>4389.78</v>
      </c>
      <c r="C37" s="87" t="s">
        <v>52</v>
      </c>
      <c r="D37" s="296" t="s">
        <v>52</v>
      </c>
      <c r="E37" s="82">
        <v>4.9283096968630183E-3</v>
      </c>
      <c r="F37" s="30" t="s">
        <v>52</v>
      </c>
      <c r="G37" s="28" t="s">
        <v>52</v>
      </c>
    </row>
    <row r="38" spans="1:7" s="114" customFormat="1" ht="16.5" thickBot="1" x14ac:dyDescent="0.3">
      <c r="A38" s="126" t="s">
        <v>44</v>
      </c>
      <c r="B38" s="128">
        <v>1291.346</v>
      </c>
      <c r="C38" s="87">
        <v>1319.13</v>
      </c>
      <c r="D38" s="33">
        <v>-2.1062366863008273</v>
      </c>
      <c r="E38" s="83">
        <v>0.66504232604484947</v>
      </c>
      <c r="F38" s="35">
        <v>0.53822690240326143</v>
      </c>
      <c r="G38" s="33">
        <v>23.561702894325556</v>
      </c>
    </row>
    <row r="39" spans="1:7" s="114" customFormat="1" ht="15.75" x14ac:dyDescent="0.25">
      <c r="A39" s="26" t="s">
        <v>64</v>
      </c>
      <c r="B39" s="124">
        <v>4508.9989999999998</v>
      </c>
      <c r="C39" s="75">
        <v>4693.6279999999997</v>
      </c>
      <c r="D39" s="90">
        <v>-3.9336095659903156</v>
      </c>
      <c r="E39" s="81">
        <v>9.1357745447463529E-2</v>
      </c>
      <c r="F39" s="76">
        <v>0.10917409942382364</v>
      </c>
      <c r="G39" s="90">
        <v>-16.319213137903184</v>
      </c>
    </row>
    <row r="40" spans="1:7" s="114" customFormat="1" ht="15.75" x14ac:dyDescent="0.25">
      <c r="A40" s="126" t="s">
        <v>62</v>
      </c>
      <c r="B40" s="127" t="s">
        <v>52</v>
      </c>
      <c r="C40" s="87" t="s">
        <v>52</v>
      </c>
      <c r="D40" s="28" t="s">
        <v>52</v>
      </c>
      <c r="E40" s="82" t="s">
        <v>52</v>
      </c>
      <c r="F40" s="30" t="s">
        <v>52</v>
      </c>
      <c r="G40" s="28" t="s">
        <v>52</v>
      </c>
    </row>
    <row r="41" spans="1:7" s="114" customFormat="1" ht="16.5" thickBot="1" x14ac:dyDescent="0.3">
      <c r="A41" s="126" t="s">
        <v>44</v>
      </c>
      <c r="B41" s="128">
        <v>4508.9989999999998</v>
      </c>
      <c r="C41" s="87">
        <v>4693.6279999999997</v>
      </c>
      <c r="D41" s="33">
        <v>-3.9336095659903156</v>
      </c>
      <c r="E41" s="83">
        <v>9.1357745447463529E-2</v>
      </c>
      <c r="F41" s="35">
        <v>0.10917409942382364</v>
      </c>
      <c r="G41" s="33">
        <v>-16.319213137903184</v>
      </c>
    </row>
    <row r="42" spans="1:7" s="114" customFormat="1" ht="15.75" x14ac:dyDescent="0.25">
      <c r="A42" s="26" t="s">
        <v>142</v>
      </c>
      <c r="B42" s="124">
        <v>4921.107</v>
      </c>
      <c r="C42" s="75">
        <v>4914.9889999999996</v>
      </c>
      <c r="D42" s="90">
        <v>0.12447637217500168</v>
      </c>
      <c r="E42" s="81">
        <v>0.14026450882891048</v>
      </c>
      <c r="F42" s="76">
        <v>0.13473269512445804</v>
      </c>
      <c r="G42" s="90">
        <v>4.1057693526745505</v>
      </c>
    </row>
    <row r="43" spans="1:7" s="114" customFormat="1" ht="15.75" x14ac:dyDescent="0.25">
      <c r="A43" s="126" t="s">
        <v>62</v>
      </c>
      <c r="B43" s="127">
        <v>5231.1319999999996</v>
      </c>
      <c r="C43" s="87">
        <v>5395.3249999999998</v>
      </c>
      <c r="D43" s="296">
        <v>-3.0432457729608542</v>
      </c>
      <c r="E43" s="82">
        <v>3.5425166052352824E-2</v>
      </c>
      <c r="F43" s="30">
        <v>3.2216761084092181E-2</v>
      </c>
      <c r="G43" s="28">
        <v>9.9588067214021478</v>
      </c>
    </row>
    <row r="44" spans="1:7" s="114" customFormat="1" ht="16.5" thickBot="1" x14ac:dyDescent="0.3">
      <c r="A44" s="126" t="s">
        <v>44</v>
      </c>
      <c r="B44" s="129">
        <v>4816.3500000000004</v>
      </c>
      <c r="C44" s="297">
        <v>4764.0389999999998</v>
      </c>
      <c r="D44" s="37">
        <v>1.0980388699588859</v>
      </c>
      <c r="E44" s="83">
        <v>0.10483934277655765</v>
      </c>
      <c r="F44" s="35">
        <v>0.10251593404036585</v>
      </c>
      <c r="G44" s="33">
        <v>2.2663879112460257</v>
      </c>
    </row>
    <row r="45" spans="1:7" s="114" customFormat="1" ht="16.5" customHeight="1" thickBot="1" x14ac:dyDescent="0.3">
      <c r="A45" s="112" t="s">
        <v>49</v>
      </c>
      <c r="B45" s="298"/>
      <c r="C45" s="299"/>
      <c r="D45" s="132"/>
      <c r="E45" s="132"/>
      <c r="F45" s="132"/>
      <c r="G45" s="133"/>
    </row>
    <row r="46" spans="1:7" s="114" customFormat="1" ht="15.75" x14ac:dyDescent="0.25">
      <c r="A46" s="134" t="s">
        <v>18</v>
      </c>
      <c r="B46" s="300">
        <v>1001.181</v>
      </c>
      <c r="C46" s="301">
        <v>995.46900000000005</v>
      </c>
      <c r="D46" s="73">
        <v>0.57379988728930675</v>
      </c>
      <c r="E46" s="119">
        <v>13.070873493223271</v>
      </c>
      <c r="F46" s="120">
        <v>12.53008850745648</v>
      </c>
      <c r="G46" s="73">
        <v>4.3158911881985329</v>
      </c>
    </row>
    <row r="47" spans="1:7" s="114" customFormat="1" ht="15.75" x14ac:dyDescent="0.25">
      <c r="A47" s="136" t="s">
        <v>19</v>
      </c>
      <c r="B47" s="302">
        <v>1497.25</v>
      </c>
      <c r="C47" s="87">
        <v>1457.973</v>
      </c>
      <c r="D47" s="305">
        <v>2.6939456354815929</v>
      </c>
      <c r="E47" s="34">
        <v>0.57131312556638547</v>
      </c>
      <c r="F47" s="35">
        <v>0.49326473389562764</v>
      </c>
      <c r="G47" s="33">
        <v>15.822820142514482</v>
      </c>
    </row>
    <row r="48" spans="1:7" s="114" customFormat="1" ht="15.75" x14ac:dyDescent="0.25">
      <c r="A48" s="138" t="s">
        <v>61</v>
      </c>
      <c r="B48" s="302">
        <v>4342.3090000000002</v>
      </c>
      <c r="C48" s="87">
        <v>4303.143</v>
      </c>
      <c r="D48" s="33">
        <v>0.91017193711666489</v>
      </c>
      <c r="E48" s="34">
        <v>0.19579585020827436</v>
      </c>
      <c r="F48" s="35">
        <v>0.17907440812650721</v>
      </c>
      <c r="G48" s="33">
        <v>9.3377061840987796</v>
      </c>
    </row>
    <row r="49" spans="1:7" s="114" customFormat="1" ht="16.5" thickBot="1" x14ac:dyDescent="0.3">
      <c r="A49" s="139" t="s">
        <v>69</v>
      </c>
      <c r="B49" s="303">
        <v>3785.2089999999998</v>
      </c>
      <c r="C49" s="297">
        <v>3688.232</v>
      </c>
      <c r="D49" s="37">
        <v>2.6293627949651719</v>
      </c>
      <c r="E49" s="38">
        <v>0.2968995287002924</v>
      </c>
      <c r="F49" s="39">
        <v>0.26302099524973527</v>
      </c>
      <c r="G49" s="37">
        <v>12.880543402396405</v>
      </c>
    </row>
    <row r="50" spans="1:7" s="114" customFormat="1" ht="16.5" thickBot="1" x14ac:dyDescent="0.3">
      <c r="A50" s="112" t="s">
        <v>50</v>
      </c>
      <c r="B50" s="298"/>
      <c r="C50" s="299"/>
      <c r="D50" s="132"/>
      <c r="E50" s="132"/>
      <c r="F50" s="132"/>
      <c r="G50" s="133"/>
    </row>
    <row r="51" spans="1:7" s="114" customFormat="1" ht="15.75" x14ac:dyDescent="0.25">
      <c r="A51" s="134" t="s">
        <v>18</v>
      </c>
      <c r="B51" s="300">
        <v>951.09799999999996</v>
      </c>
      <c r="C51" s="301">
        <v>961.45299999999997</v>
      </c>
      <c r="D51" s="73">
        <v>-1.077015725157654</v>
      </c>
      <c r="E51" s="119">
        <v>3.9065723091366791</v>
      </c>
      <c r="F51" s="120">
        <v>3.7311873915099008</v>
      </c>
      <c r="G51" s="73">
        <v>4.7005121754500045</v>
      </c>
    </row>
    <row r="52" spans="1:7" s="114" customFormat="1" ht="15.75" x14ac:dyDescent="0.25">
      <c r="A52" s="136" t="s">
        <v>19</v>
      </c>
      <c r="B52" s="302">
        <v>1016.749</v>
      </c>
      <c r="C52" s="87">
        <v>957.81700000000001</v>
      </c>
      <c r="D52" s="305">
        <v>6.152741076844535</v>
      </c>
      <c r="E52" s="34">
        <v>0.20519865557039701</v>
      </c>
      <c r="F52" s="35">
        <v>0.34816938904554517</v>
      </c>
      <c r="G52" s="33">
        <v>-41.063556410596938</v>
      </c>
    </row>
    <row r="53" spans="1:7" s="114" customFormat="1" ht="15.75" x14ac:dyDescent="0.25">
      <c r="A53" s="138" t="s">
        <v>61</v>
      </c>
      <c r="B53" s="302" t="s">
        <v>68</v>
      </c>
      <c r="C53" s="87" t="s">
        <v>68</v>
      </c>
      <c r="D53" s="89" t="s">
        <v>52</v>
      </c>
      <c r="E53" s="34">
        <v>4.5677489144367124E-2</v>
      </c>
      <c r="F53" s="35">
        <v>4.3033021137328827E-2</v>
      </c>
      <c r="G53" s="33">
        <v>6.1452064882899053</v>
      </c>
    </row>
    <row r="54" spans="1:7" s="114" customFormat="1" ht="16.5" thickBot="1" x14ac:dyDescent="0.3">
      <c r="A54" s="139" t="s">
        <v>69</v>
      </c>
      <c r="B54" s="303">
        <v>2553.3589999999999</v>
      </c>
      <c r="C54" s="297">
        <v>2468.8009999999999</v>
      </c>
      <c r="D54" s="37">
        <v>3.4250634214746349</v>
      </c>
      <c r="E54" s="38">
        <v>0.1418860638442736</v>
      </c>
      <c r="F54" s="39">
        <v>0.14136218399295181</v>
      </c>
      <c r="G54" s="37">
        <v>0.37059405600858281</v>
      </c>
    </row>
    <row r="55" spans="1:7" s="114" customFormat="1" ht="16.5" thickBot="1" x14ac:dyDescent="0.3">
      <c r="A55" s="112" t="s">
        <v>51</v>
      </c>
      <c r="B55" s="298"/>
      <c r="C55" s="299"/>
      <c r="D55" s="132"/>
      <c r="E55" s="132"/>
      <c r="F55" s="132"/>
      <c r="G55" s="133"/>
    </row>
    <row r="56" spans="1:7" s="114" customFormat="1" ht="15.75" x14ac:dyDescent="0.25">
      <c r="A56" s="134" t="s">
        <v>18</v>
      </c>
      <c r="B56" s="300">
        <v>1031.153</v>
      </c>
      <c r="C56" s="301">
        <v>1043.325</v>
      </c>
      <c r="D56" s="73">
        <v>-1.166654685740304</v>
      </c>
      <c r="E56" s="119">
        <v>2.9147617430675963</v>
      </c>
      <c r="F56" s="120">
        <v>2.9891017511835254</v>
      </c>
      <c r="G56" s="73">
        <v>-2.4870350461135828</v>
      </c>
    </row>
    <row r="57" spans="1:7" s="114" customFormat="1" ht="15.75" x14ac:dyDescent="0.25">
      <c r="A57" s="136" t="s">
        <v>19</v>
      </c>
      <c r="B57" s="302">
        <v>3217.558</v>
      </c>
      <c r="C57" s="87">
        <v>3053.2440000000001</v>
      </c>
      <c r="D57" s="33">
        <v>5.3816203356168009</v>
      </c>
      <c r="E57" s="34">
        <v>2.6844206832828833E-2</v>
      </c>
      <c r="F57" s="35">
        <v>2.3806721331925053E-2</v>
      </c>
      <c r="G57" s="33">
        <v>12.758940882928222</v>
      </c>
    </row>
    <row r="58" spans="1:7" s="114" customFormat="1" ht="16.5" customHeight="1" x14ac:dyDescent="0.25">
      <c r="A58" s="138" t="s">
        <v>61</v>
      </c>
      <c r="B58" s="302" t="s">
        <v>68</v>
      </c>
      <c r="C58" s="87" t="s">
        <v>68</v>
      </c>
      <c r="D58" s="89" t="s">
        <v>52</v>
      </c>
      <c r="E58" s="34">
        <v>7.6124536642729734E-3</v>
      </c>
      <c r="F58" s="35">
        <v>7.1717356969038361E-3</v>
      </c>
      <c r="G58" s="33">
        <v>6.1452064882898974</v>
      </c>
    </row>
    <row r="59" spans="1:7" s="114" customFormat="1" ht="16.5" thickBot="1" x14ac:dyDescent="0.3">
      <c r="A59" s="139" t="s">
        <v>69</v>
      </c>
      <c r="B59" s="303" t="s">
        <v>68</v>
      </c>
      <c r="C59" s="297" t="s">
        <v>68</v>
      </c>
      <c r="D59" s="160" t="s">
        <v>52</v>
      </c>
      <c r="E59" s="38">
        <v>7.670563997588033E-3</v>
      </c>
      <c r="F59" s="39">
        <v>7.2264817709260017E-3</v>
      </c>
      <c r="G59" s="37">
        <v>6.1452064882898974</v>
      </c>
    </row>
    <row r="60" spans="1:7" s="114" customFormat="1" ht="15.75" x14ac:dyDescent="0.25">
      <c r="A60" s="116"/>
      <c r="B60" s="117"/>
      <c r="C60" s="88"/>
      <c r="D60" s="115"/>
      <c r="E60" s="115"/>
      <c r="F60" s="115"/>
      <c r="G60" s="115"/>
    </row>
    <row r="61" spans="1:7" s="114" customFormat="1" ht="15.75" x14ac:dyDescent="0.25">
      <c r="A61" s="306"/>
      <c r="B61" s="117"/>
      <c r="C61" s="88"/>
      <c r="D61" s="115"/>
      <c r="E61" s="115"/>
      <c r="F61" s="115"/>
      <c r="G61" s="115"/>
    </row>
    <row r="62" spans="1:7" ht="15.75" x14ac:dyDescent="0.2">
      <c r="A62" s="52" t="s">
        <v>22</v>
      </c>
      <c r="B62" s="84"/>
      <c r="C62" s="84"/>
      <c r="E62" s="84"/>
    </row>
    <row r="63" spans="1:7" ht="15.75" x14ac:dyDescent="0.25">
      <c r="A63" s="85" t="s">
        <v>54</v>
      </c>
    </row>
    <row r="64" spans="1:7" ht="15.75" x14ac:dyDescent="0.25">
      <c r="A64" s="85" t="s">
        <v>53</v>
      </c>
    </row>
  </sheetData>
  <mergeCells count="1">
    <mergeCell ref="A4:A6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O64"/>
  <sheetViews>
    <sheetView zoomScale="80" zoomScaleNormal="80" workbookViewId="0">
      <selection activeCell="E1" sqref="E1"/>
    </sheetView>
  </sheetViews>
  <sheetFormatPr defaultRowHeight="12.75" x14ac:dyDescent="0.2"/>
  <cols>
    <col min="1" max="1" width="45.7109375" customWidth="1"/>
    <col min="2" max="3" width="12.7109375" customWidth="1"/>
    <col min="4" max="4" width="9.7109375" customWidth="1"/>
    <col min="5" max="6" width="12.7109375" customWidth="1"/>
    <col min="7" max="7" width="9.7109375" customWidth="1"/>
    <col min="8" max="8" width="5.5703125" customWidth="1"/>
    <col min="9" max="9" width="45.7109375" customWidth="1"/>
    <col min="10" max="11" width="12.7109375" customWidth="1"/>
    <col min="12" max="12" width="9.7109375" customWidth="1"/>
    <col min="13" max="14" width="12.7109375" customWidth="1"/>
    <col min="15" max="15" width="9.7109375" customWidth="1"/>
  </cols>
  <sheetData>
    <row r="1" spans="1:15" ht="20.25" customHeight="1" x14ac:dyDescent="0.2">
      <c r="A1" s="10" t="s">
        <v>58</v>
      </c>
      <c r="F1" s="68" t="str">
        <f xml:space="preserve"> (Bydło_PL!G1)</f>
        <v>październik - listopad 2017r.</v>
      </c>
    </row>
    <row r="2" spans="1:15" ht="13.5" thickBot="1" x14ac:dyDescent="0.25"/>
    <row r="3" spans="1:15" s="114" customFormat="1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s="114" customFormat="1" ht="21" thickBot="1" x14ac:dyDescent="0.25">
      <c r="A4" s="406" t="s">
        <v>14</v>
      </c>
      <c r="B4" s="142">
        <v>2017</v>
      </c>
      <c r="C4" s="143"/>
      <c r="D4" s="144"/>
      <c r="E4" s="145"/>
      <c r="F4" s="143"/>
      <c r="G4" s="144"/>
      <c r="I4" s="406" t="s">
        <v>14</v>
      </c>
      <c r="J4" s="142">
        <v>2017</v>
      </c>
      <c r="K4" s="143"/>
      <c r="L4" s="144"/>
      <c r="M4" s="145"/>
      <c r="N4" s="143"/>
      <c r="O4" s="144"/>
    </row>
    <row r="5" spans="1:15" s="114" customFormat="1" ht="15.75" customHeight="1" x14ac:dyDescent="0.2">
      <c r="A5" s="407"/>
      <c r="B5" s="71" t="s">
        <v>15</v>
      </c>
      <c r="C5" s="19"/>
      <c r="D5" s="20"/>
      <c r="E5" s="21" t="s">
        <v>16</v>
      </c>
      <c r="F5" s="22"/>
      <c r="G5" s="20"/>
      <c r="I5" s="407"/>
      <c r="J5" s="71" t="s">
        <v>15</v>
      </c>
      <c r="K5" s="19"/>
      <c r="L5" s="20"/>
      <c r="M5" s="21" t="s">
        <v>16</v>
      </c>
      <c r="N5" s="22"/>
      <c r="O5" s="20"/>
    </row>
    <row r="6" spans="1:15" s="114" customFormat="1" ht="26.25" thickBot="1" x14ac:dyDescent="0.25">
      <c r="A6" s="408"/>
      <c r="B6" s="293" t="s">
        <v>157</v>
      </c>
      <c r="C6" s="294" t="s">
        <v>151</v>
      </c>
      <c r="D6" s="23" t="s">
        <v>17</v>
      </c>
      <c r="E6" s="293" t="s">
        <v>157</v>
      </c>
      <c r="F6" s="294" t="s">
        <v>151</v>
      </c>
      <c r="G6" s="23" t="s">
        <v>17</v>
      </c>
      <c r="I6" s="408"/>
      <c r="J6" s="293" t="s">
        <v>157</v>
      </c>
      <c r="K6" s="294" t="s">
        <v>151</v>
      </c>
      <c r="L6" s="23" t="s">
        <v>17</v>
      </c>
      <c r="M6" s="293" t="s">
        <v>157</v>
      </c>
      <c r="N6" s="294" t="s">
        <v>151</v>
      </c>
      <c r="O6" s="23" t="s">
        <v>17</v>
      </c>
    </row>
    <row r="7" spans="1:15" s="114" customFormat="1" ht="16.5" thickBot="1" x14ac:dyDescent="0.3">
      <c r="A7" s="146" t="s">
        <v>60</v>
      </c>
      <c r="B7" s="147">
        <v>1307.8109999999999</v>
      </c>
      <c r="C7" s="118">
        <v>1313.7719999999999</v>
      </c>
      <c r="D7" s="95">
        <v>-0.45373169773750799</v>
      </c>
      <c r="E7" s="96">
        <v>100</v>
      </c>
      <c r="F7" s="97">
        <v>100</v>
      </c>
      <c r="G7" s="98" t="s">
        <v>52</v>
      </c>
      <c r="I7" s="146" t="s">
        <v>60</v>
      </c>
      <c r="J7" s="147">
        <v>1273.643</v>
      </c>
      <c r="K7" s="118">
        <v>1309.992</v>
      </c>
      <c r="L7" s="95">
        <v>-2.7747497694642362</v>
      </c>
      <c r="M7" s="96">
        <v>100</v>
      </c>
      <c r="N7" s="97">
        <v>100</v>
      </c>
      <c r="O7" s="98" t="s">
        <v>52</v>
      </c>
    </row>
    <row r="8" spans="1:15" s="114" customFormat="1" ht="15.75" x14ac:dyDescent="0.25">
      <c r="A8" s="134" t="s">
        <v>18</v>
      </c>
      <c r="B8" s="135">
        <v>1264.3820000000001</v>
      </c>
      <c r="C8" s="72">
        <v>1272.5039999999999</v>
      </c>
      <c r="D8" s="73">
        <v>-0.63826911349589821</v>
      </c>
      <c r="E8" s="119">
        <v>95.635156209844467</v>
      </c>
      <c r="F8" s="120">
        <v>95.901181747930707</v>
      </c>
      <c r="G8" s="73">
        <v>-0.27739547442227391</v>
      </c>
      <c r="I8" s="134" t="s">
        <v>18</v>
      </c>
      <c r="J8" s="135">
        <v>1169.271</v>
      </c>
      <c r="K8" s="72">
        <v>1214.703</v>
      </c>
      <c r="L8" s="73">
        <v>-3.7401735238984357</v>
      </c>
      <c r="M8" s="119">
        <v>95.314168553927658</v>
      </c>
      <c r="N8" s="120">
        <v>95.645052068758858</v>
      </c>
      <c r="O8" s="73">
        <v>-0.34594943248431609</v>
      </c>
    </row>
    <row r="9" spans="1:15" s="114" customFormat="1" ht="15.75" x14ac:dyDescent="0.25">
      <c r="A9" s="136" t="s">
        <v>19</v>
      </c>
      <c r="B9" s="137">
        <v>1350.2639999999999</v>
      </c>
      <c r="C9" s="27">
        <v>1315.855</v>
      </c>
      <c r="D9" s="305">
        <v>2.6149537753019807</v>
      </c>
      <c r="E9" s="34">
        <v>3.1231815988752274</v>
      </c>
      <c r="F9" s="35">
        <v>2.8683508925527641</v>
      </c>
      <c r="G9" s="33">
        <v>8.884223578924475</v>
      </c>
      <c r="I9" s="136" t="s">
        <v>19</v>
      </c>
      <c r="J9" s="137">
        <v>2043.2760000000001</v>
      </c>
      <c r="K9" s="27">
        <v>2133.817</v>
      </c>
      <c r="L9" s="33">
        <v>-4.2431473739313139</v>
      </c>
      <c r="M9" s="34">
        <v>1.090379241057071</v>
      </c>
      <c r="N9" s="35">
        <v>1.1146891480086885</v>
      </c>
      <c r="O9" s="33">
        <v>-2.1808687197722691</v>
      </c>
    </row>
    <row r="10" spans="1:15" s="114" customFormat="1" ht="15.75" x14ac:dyDescent="0.25">
      <c r="A10" s="136" t="s">
        <v>61</v>
      </c>
      <c r="B10" s="137">
        <v>4928.9160000000002</v>
      </c>
      <c r="C10" s="27">
        <v>4862.5069999999996</v>
      </c>
      <c r="D10" s="33">
        <v>1.3657358231052534</v>
      </c>
      <c r="E10" s="34">
        <v>0.33510085536108275</v>
      </c>
      <c r="F10" s="35">
        <v>0.38432135556741082</v>
      </c>
      <c r="G10" s="33">
        <v>-12.807120784026971</v>
      </c>
      <c r="I10" s="136" t="s">
        <v>61</v>
      </c>
      <c r="J10" s="137">
        <v>4416.5280000000002</v>
      </c>
      <c r="K10" s="27">
        <v>4410.8639999999996</v>
      </c>
      <c r="L10" s="33">
        <v>0.12841021622976068</v>
      </c>
      <c r="M10" s="34">
        <v>0.82727473751951652</v>
      </c>
      <c r="N10" s="35">
        <v>0.77919476218441241</v>
      </c>
      <c r="O10" s="33">
        <v>6.1704695242452097</v>
      </c>
    </row>
    <row r="11" spans="1:15" s="114" customFormat="1" ht="16.5" thickBot="1" x14ac:dyDescent="0.3">
      <c r="A11" s="139" t="s">
        <v>69</v>
      </c>
      <c r="B11" s="140">
        <v>4404.5410000000002</v>
      </c>
      <c r="C11" s="40">
        <v>4372.1040000000003</v>
      </c>
      <c r="D11" s="37">
        <v>0.74190824371972619</v>
      </c>
      <c r="E11" s="38">
        <v>0.90656133591922172</v>
      </c>
      <c r="F11" s="39">
        <v>0.84614600394910633</v>
      </c>
      <c r="G11" s="37">
        <v>7.1400599527914608</v>
      </c>
      <c r="I11" s="139" t="s">
        <v>69</v>
      </c>
      <c r="J11" s="140">
        <v>3624.99</v>
      </c>
      <c r="K11" s="40">
        <v>3658.357</v>
      </c>
      <c r="L11" s="37">
        <v>-0.9120761041090355</v>
      </c>
      <c r="M11" s="38">
        <v>2.7681774674957493</v>
      </c>
      <c r="N11" s="39">
        <v>2.461064021048049</v>
      </c>
      <c r="O11" s="37">
        <v>12.478888961080967</v>
      </c>
    </row>
    <row r="12" spans="1:15" s="114" customFormat="1" ht="15.75" x14ac:dyDescent="0.25">
      <c r="A12" s="148" t="s">
        <v>23</v>
      </c>
      <c r="B12" s="137">
        <v>1350.1279999999999</v>
      </c>
      <c r="C12" s="27">
        <v>1361.241</v>
      </c>
      <c r="D12" s="28">
        <v>-0.81638739943919236</v>
      </c>
      <c r="E12" s="29">
        <v>65.912683749070112</v>
      </c>
      <c r="F12" s="30">
        <v>67.112529052281019</v>
      </c>
      <c r="G12" s="28">
        <v>-1.787811188394079</v>
      </c>
      <c r="I12" s="148" t="s">
        <v>23</v>
      </c>
      <c r="J12" s="137">
        <v>1318.0070000000001</v>
      </c>
      <c r="K12" s="27">
        <v>1336.825</v>
      </c>
      <c r="L12" s="28">
        <v>-1.4076636807360712</v>
      </c>
      <c r="M12" s="29">
        <v>59.580693648018702</v>
      </c>
      <c r="N12" s="30">
        <v>60.753288983912114</v>
      </c>
      <c r="O12" s="28">
        <v>-1.9300935891782309</v>
      </c>
    </row>
    <row r="13" spans="1:15" s="114" customFormat="1" ht="15.75" x14ac:dyDescent="0.25">
      <c r="A13" s="136" t="s">
        <v>24</v>
      </c>
      <c r="B13" s="137">
        <v>1423.84</v>
      </c>
      <c r="C13" s="27">
        <v>1442.9829999999999</v>
      </c>
      <c r="D13" s="33">
        <v>-1.3266268556178438</v>
      </c>
      <c r="E13" s="34">
        <v>12.657546114811163</v>
      </c>
      <c r="F13" s="35">
        <v>12.009711695638902</v>
      </c>
      <c r="G13" s="33">
        <v>5.3942545465725846</v>
      </c>
      <c r="I13" s="136" t="s">
        <v>24</v>
      </c>
      <c r="J13" s="137">
        <v>1348.07</v>
      </c>
      <c r="K13" s="27">
        <v>1462.575</v>
      </c>
      <c r="L13" s="33">
        <v>-7.8290002222108344</v>
      </c>
      <c r="M13" s="34">
        <v>18.218684827893636</v>
      </c>
      <c r="N13" s="35">
        <v>17.814231448586014</v>
      </c>
      <c r="O13" s="33">
        <v>2.2703947710285588</v>
      </c>
    </row>
    <row r="14" spans="1:15" s="114" customFormat="1" ht="16.5" thickBot="1" x14ac:dyDescent="0.3">
      <c r="A14" s="139" t="s">
        <v>47</v>
      </c>
      <c r="B14" s="140">
        <v>1107.7349999999999</v>
      </c>
      <c r="C14" s="40">
        <v>1085.3240000000001</v>
      </c>
      <c r="D14" s="37">
        <v>2.0649133346355404</v>
      </c>
      <c r="E14" s="38">
        <v>21.393118149565403</v>
      </c>
      <c r="F14" s="39">
        <v>20.835314506441989</v>
      </c>
      <c r="G14" s="37">
        <v>2.6772028948780626</v>
      </c>
      <c r="I14" s="139" t="s">
        <v>47</v>
      </c>
      <c r="J14" s="140">
        <v>1088.104</v>
      </c>
      <c r="K14" s="40">
        <v>1100.518</v>
      </c>
      <c r="L14" s="37">
        <v>-1.1280142623746261</v>
      </c>
      <c r="M14" s="38">
        <v>21.387299237511353</v>
      </c>
      <c r="N14" s="39">
        <v>20.607305179058816</v>
      </c>
      <c r="O14" s="37">
        <v>3.7850366735247305</v>
      </c>
    </row>
    <row r="15" spans="1:15" s="114" customFormat="1" ht="16.5" thickBot="1" x14ac:dyDescent="0.3">
      <c r="A15" s="149" t="s">
        <v>48</v>
      </c>
      <c r="B15" s="140">
        <v>1919.0350000000001</v>
      </c>
      <c r="C15" s="40">
        <v>1836.4870000000001</v>
      </c>
      <c r="D15" s="121">
        <v>4.4948861603703154</v>
      </c>
      <c r="E15" s="122">
        <v>3.6651986553323593E-2</v>
      </c>
      <c r="F15" s="123">
        <v>4.2444745638089268E-2</v>
      </c>
      <c r="G15" s="41">
        <v>-13.647764870965187</v>
      </c>
      <c r="I15" s="149" t="s">
        <v>48</v>
      </c>
      <c r="J15" s="140">
        <v>1235.4829999999999</v>
      </c>
      <c r="K15" s="40">
        <v>1271.6369999999999</v>
      </c>
      <c r="L15" s="121">
        <v>-2.8431069558372397</v>
      </c>
      <c r="M15" s="122">
        <v>0.81332228657630212</v>
      </c>
      <c r="N15" s="123">
        <v>0.82517438844306312</v>
      </c>
      <c r="O15" s="41">
        <v>-1.4363147999689514</v>
      </c>
    </row>
    <row r="16" spans="1:15" s="114" customFormat="1" ht="16.5" thickBot="1" x14ac:dyDescent="0.3">
      <c r="A16" s="116"/>
      <c r="B16" s="117"/>
      <c r="C16" s="88"/>
      <c r="D16" s="115"/>
      <c r="E16" s="115"/>
      <c r="F16" s="115"/>
      <c r="G16" s="115"/>
      <c r="I16" s="116"/>
      <c r="J16" s="117"/>
      <c r="K16" s="88"/>
      <c r="L16" s="115"/>
      <c r="M16" s="115"/>
      <c r="N16" s="115"/>
      <c r="O16" s="115"/>
    </row>
    <row r="17" spans="1:15" s="114" customFormat="1" ht="21" thickBot="1" x14ac:dyDescent="0.35">
      <c r="A17" s="13" t="s">
        <v>65</v>
      </c>
      <c r="B17" s="14"/>
      <c r="C17" s="14"/>
      <c r="D17" s="14"/>
      <c r="E17" s="14"/>
      <c r="F17" s="14"/>
      <c r="G17" s="15"/>
      <c r="I17" s="13" t="s">
        <v>29</v>
      </c>
      <c r="J17" s="14"/>
      <c r="K17" s="14"/>
      <c r="L17" s="14"/>
      <c r="M17" s="14"/>
      <c r="N17" s="14"/>
      <c r="O17" s="15"/>
    </row>
    <row r="18" spans="1:15" s="114" customFormat="1" ht="21" thickBot="1" x14ac:dyDescent="0.25">
      <c r="A18" s="141"/>
      <c r="B18" s="142">
        <v>2017</v>
      </c>
      <c r="C18" s="143"/>
      <c r="D18" s="144"/>
      <c r="E18" s="145"/>
      <c r="F18" s="143"/>
      <c r="G18" s="144"/>
      <c r="I18" s="141"/>
      <c r="J18" s="142">
        <v>2017</v>
      </c>
      <c r="K18" s="143"/>
      <c r="L18" s="144"/>
      <c r="M18" s="145"/>
      <c r="N18" s="143"/>
      <c r="O18" s="144"/>
    </row>
    <row r="19" spans="1:15" s="114" customFormat="1" ht="16.5" customHeight="1" x14ac:dyDescent="0.2">
      <c r="A19" s="150" t="s">
        <v>14</v>
      </c>
      <c r="B19" s="151" t="s">
        <v>15</v>
      </c>
      <c r="C19" s="19"/>
      <c r="D19" s="20"/>
      <c r="E19" s="152" t="s">
        <v>16</v>
      </c>
      <c r="F19" s="22"/>
      <c r="G19" s="20"/>
      <c r="I19" s="150" t="s">
        <v>14</v>
      </c>
      <c r="J19" s="151" t="s">
        <v>15</v>
      </c>
      <c r="K19" s="19"/>
      <c r="L19" s="20"/>
      <c r="M19" s="152" t="s">
        <v>16</v>
      </c>
      <c r="N19" s="22"/>
      <c r="O19" s="20"/>
    </row>
    <row r="20" spans="1:15" s="114" customFormat="1" ht="26.25" thickBot="1" x14ac:dyDescent="0.25">
      <c r="A20" s="153"/>
      <c r="B20" s="331" t="s">
        <v>157</v>
      </c>
      <c r="C20" s="332" t="s">
        <v>151</v>
      </c>
      <c r="D20" s="333" t="s">
        <v>17</v>
      </c>
      <c r="E20" s="334" t="s">
        <v>157</v>
      </c>
      <c r="F20" s="332" t="s">
        <v>151</v>
      </c>
      <c r="G20" s="333" t="s">
        <v>17</v>
      </c>
      <c r="I20" s="153"/>
      <c r="J20" s="331" t="s">
        <v>157</v>
      </c>
      <c r="K20" s="332" t="s">
        <v>151</v>
      </c>
      <c r="L20" s="333" t="s">
        <v>17</v>
      </c>
      <c r="M20" s="334" t="s">
        <v>157</v>
      </c>
      <c r="N20" s="332" t="s">
        <v>151</v>
      </c>
      <c r="O20" s="333" t="s">
        <v>17</v>
      </c>
    </row>
    <row r="21" spans="1:15" s="114" customFormat="1" ht="15.75" x14ac:dyDescent="0.25">
      <c r="A21" s="26" t="s">
        <v>25</v>
      </c>
      <c r="B21" s="124">
        <v>1317.3030000000001</v>
      </c>
      <c r="C21" s="125">
        <v>1328.8820000000001</v>
      </c>
      <c r="D21" s="90">
        <v>-0.87133394838668521</v>
      </c>
      <c r="E21" s="81">
        <v>64.301142772897919</v>
      </c>
      <c r="F21" s="76">
        <v>65.637560197617063</v>
      </c>
      <c r="G21" s="90">
        <v>-2.0360559117303421</v>
      </c>
      <c r="I21" s="26" t="s">
        <v>25</v>
      </c>
      <c r="J21" s="124">
        <v>1214.8230000000001</v>
      </c>
      <c r="K21" s="125">
        <v>1242.9349999999999</v>
      </c>
      <c r="L21" s="90">
        <v>-2.2617433735472776</v>
      </c>
      <c r="M21" s="81">
        <v>56.876894261222525</v>
      </c>
      <c r="N21" s="76">
        <v>58.290754157890234</v>
      </c>
      <c r="O21" s="90">
        <v>-2.4255302870812652</v>
      </c>
    </row>
    <row r="22" spans="1:15" s="114" customFormat="1" ht="15.75" x14ac:dyDescent="0.25">
      <c r="A22" s="126" t="s">
        <v>62</v>
      </c>
      <c r="B22" s="127">
        <v>1471.961</v>
      </c>
      <c r="C22" s="86">
        <v>1476.7059999999999</v>
      </c>
      <c r="D22" s="28">
        <v>-0.32132326949304002</v>
      </c>
      <c r="E22" s="82">
        <v>12.561744996680213</v>
      </c>
      <c r="F22" s="30">
        <v>12.416864930054812</v>
      </c>
      <c r="G22" s="28">
        <v>1.1668006976118515</v>
      </c>
      <c r="I22" s="126" t="s">
        <v>62</v>
      </c>
      <c r="J22" s="127">
        <v>1306.3130000000001</v>
      </c>
      <c r="K22" s="86">
        <v>1313.8610000000001</v>
      </c>
      <c r="L22" s="28">
        <v>-0.57448999551702962</v>
      </c>
      <c r="M22" s="82">
        <v>6.5977492392554122</v>
      </c>
      <c r="N22" s="30">
        <v>6.8705222473960337</v>
      </c>
      <c r="O22" s="28">
        <v>-3.9701932155740263</v>
      </c>
    </row>
    <row r="23" spans="1:15" s="114" customFormat="1" ht="16.5" thickBot="1" x14ac:dyDescent="0.3">
      <c r="A23" s="126" t="s">
        <v>44</v>
      </c>
      <c r="B23" s="128">
        <v>1279.7539999999999</v>
      </c>
      <c r="C23" s="87">
        <v>1294.393</v>
      </c>
      <c r="D23" s="33">
        <v>-1.1309548182043725</v>
      </c>
      <c r="E23" s="83">
        <v>51.739397776217707</v>
      </c>
      <c r="F23" s="35">
        <v>53.220695267562256</v>
      </c>
      <c r="G23" s="33">
        <v>-2.7833110482631969</v>
      </c>
      <c r="I23" s="126" t="s">
        <v>44</v>
      </c>
      <c r="J23" s="128">
        <v>1202.818</v>
      </c>
      <c r="K23" s="87">
        <v>1233.4580000000001</v>
      </c>
      <c r="L23" s="33">
        <v>-2.4840732315166059</v>
      </c>
      <c r="M23" s="83">
        <v>50.279145021967111</v>
      </c>
      <c r="N23" s="35">
        <v>51.420231910494195</v>
      </c>
      <c r="O23" s="33">
        <v>-2.2191399107521401</v>
      </c>
    </row>
    <row r="24" spans="1:15" s="114" customFormat="1" ht="15.75" x14ac:dyDescent="0.25">
      <c r="A24" s="26" t="s">
        <v>26</v>
      </c>
      <c r="B24" s="124">
        <v>1413.7619999999999</v>
      </c>
      <c r="C24" s="125">
        <v>1456.6610000000001</v>
      </c>
      <c r="D24" s="90">
        <v>-2.9450228982584221</v>
      </c>
      <c r="E24" s="81">
        <v>1.0610970086792533</v>
      </c>
      <c r="F24" s="76">
        <v>0.89621996752383359</v>
      </c>
      <c r="G24" s="90">
        <v>18.396939047336616</v>
      </c>
      <c r="I24" s="26" t="s">
        <v>26</v>
      </c>
      <c r="J24" s="124">
        <v>1983.5930000000001</v>
      </c>
      <c r="K24" s="125">
        <v>2159.143</v>
      </c>
      <c r="L24" s="90">
        <v>-8.1305406821132262</v>
      </c>
      <c r="M24" s="81">
        <v>0.69078232608477907</v>
      </c>
      <c r="N24" s="76">
        <v>0.74096137545457308</v>
      </c>
      <c r="O24" s="90">
        <v>-6.7721545322129124</v>
      </c>
    </row>
    <row r="25" spans="1:15" s="114" customFormat="1" ht="15.75" x14ac:dyDescent="0.25">
      <c r="A25" s="126" t="s">
        <v>62</v>
      </c>
      <c r="B25" s="127">
        <v>1367.1179999999999</v>
      </c>
      <c r="C25" s="86">
        <v>1401.076</v>
      </c>
      <c r="D25" s="28">
        <v>-2.4237086353631128</v>
      </c>
      <c r="E25" s="82">
        <v>0.74007907843774723</v>
      </c>
      <c r="F25" s="30">
        <v>0.47932205056326938</v>
      </c>
      <c r="G25" s="28">
        <v>54.401216795274173</v>
      </c>
      <c r="I25" s="126" t="s">
        <v>62</v>
      </c>
      <c r="J25" s="127" t="s">
        <v>68</v>
      </c>
      <c r="K25" s="86" t="s">
        <v>68</v>
      </c>
      <c r="L25" s="28" t="s">
        <v>52</v>
      </c>
      <c r="M25" s="82">
        <v>4.2401370412291725E-4</v>
      </c>
      <c r="N25" s="30">
        <v>3.9975724929601248E-4</v>
      </c>
      <c r="O25" s="28">
        <v>6.0677961111702903</v>
      </c>
    </row>
    <row r="26" spans="1:15" s="114" customFormat="1" ht="16.5" thickBot="1" x14ac:dyDescent="0.3">
      <c r="A26" s="126" t="s">
        <v>44</v>
      </c>
      <c r="B26" s="128">
        <v>1521.2940000000001</v>
      </c>
      <c r="C26" s="87">
        <v>1520.569</v>
      </c>
      <c r="D26" s="33">
        <v>4.7679519969178408E-2</v>
      </c>
      <c r="E26" s="83">
        <v>0.32101793024150593</v>
      </c>
      <c r="F26" s="35">
        <v>0.41689791696056416</v>
      </c>
      <c r="G26" s="33">
        <v>-22.998432666222186</v>
      </c>
      <c r="I26" s="126" t="s">
        <v>44</v>
      </c>
      <c r="J26" s="128">
        <v>2039.876</v>
      </c>
      <c r="K26" s="87">
        <v>2057.3530000000001</v>
      </c>
      <c r="L26" s="33">
        <v>-0.84948961116541932</v>
      </c>
      <c r="M26" s="83">
        <v>0.48309561365023318</v>
      </c>
      <c r="N26" s="35">
        <v>0.61729307621952745</v>
      </c>
      <c r="O26" s="33">
        <v>-21.739667548380169</v>
      </c>
    </row>
    <row r="27" spans="1:15" s="114" customFormat="1" ht="15.75" x14ac:dyDescent="0.25">
      <c r="A27" s="26" t="s">
        <v>63</v>
      </c>
      <c r="B27" s="124">
        <v>5859.4139999999998</v>
      </c>
      <c r="C27" s="125">
        <v>5294.3490000000002</v>
      </c>
      <c r="D27" s="90">
        <v>10.672983590617083</v>
      </c>
      <c r="E27" s="81">
        <v>0.11513817151682919</v>
      </c>
      <c r="F27" s="76">
        <v>0.15126966321365209</v>
      </c>
      <c r="G27" s="90">
        <v>-23.885484325955737</v>
      </c>
      <c r="I27" s="26" t="s">
        <v>63</v>
      </c>
      <c r="J27" s="124">
        <v>4506.4250000000002</v>
      </c>
      <c r="K27" s="125">
        <v>4506.4250000000002</v>
      </c>
      <c r="L27" s="90">
        <v>0</v>
      </c>
      <c r="M27" s="81">
        <v>0.22735134799556719</v>
      </c>
      <c r="N27" s="76">
        <v>0.21434531151875627</v>
      </c>
      <c r="O27" s="90">
        <v>6.0677961111702841</v>
      </c>
    </row>
    <row r="28" spans="1:15" s="114" customFormat="1" ht="15.75" x14ac:dyDescent="0.25">
      <c r="A28" s="126" t="s">
        <v>62</v>
      </c>
      <c r="B28" s="127" t="s">
        <v>52</v>
      </c>
      <c r="C28" s="86" t="s">
        <v>52</v>
      </c>
      <c r="D28" s="296" t="s">
        <v>52</v>
      </c>
      <c r="E28" s="82" t="s">
        <v>52</v>
      </c>
      <c r="F28" s="30" t="s">
        <v>52</v>
      </c>
      <c r="G28" s="28" t="s">
        <v>52</v>
      </c>
      <c r="I28" s="126" t="s">
        <v>62</v>
      </c>
      <c r="J28" s="127" t="s">
        <v>68</v>
      </c>
      <c r="K28" s="86" t="s">
        <v>68</v>
      </c>
      <c r="L28" s="296" t="s">
        <v>52</v>
      </c>
      <c r="M28" s="82">
        <v>4.2401370412291725E-4</v>
      </c>
      <c r="N28" s="30">
        <v>3.9975724929601248E-4</v>
      </c>
      <c r="O28" s="28">
        <v>6.0677961111702903</v>
      </c>
    </row>
    <row r="29" spans="1:15" s="114" customFormat="1" ht="16.5" thickBot="1" x14ac:dyDescent="0.3">
      <c r="A29" s="126" t="s">
        <v>44</v>
      </c>
      <c r="B29" s="128">
        <v>5859.4139999999998</v>
      </c>
      <c r="C29" s="87">
        <v>5294.3490000000002</v>
      </c>
      <c r="D29" s="89">
        <v>10.672983590617083</v>
      </c>
      <c r="E29" s="83">
        <v>0.11513817151682919</v>
      </c>
      <c r="F29" s="35">
        <v>0.15126966321365209</v>
      </c>
      <c r="G29" s="33">
        <v>-23.885484325955737</v>
      </c>
      <c r="I29" s="126" t="s">
        <v>44</v>
      </c>
      <c r="J29" s="128" t="s">
        <v>68</v>
      </c>
      <c r="K29" s="87" t="s">
        <v>68</v>
      </c>
      <c r="L29" s="89" t="s">
        <v>52</v>
      </c>
      <c r="M29" s="83">
        <v>0.2267833296372139</v>
      </c>
      <c r="N29" s="35">
        <v>0.21380978765649181</v>
      </c>
      <c r="O29" s="33">
        <v>6.0677961111703027</v>
      </c>
    </row>
    <row r="30" spans="1:15" s="114" customFormat="1" ht="15.75" x14ac:dyDescent="0.25">
      <c r="A30" s="26" t="s">
        <v>141</v>
      </c>
      <c r="B30" s="124">
        <v>4851.0709999999999</v>
      </c>
      <c r="C30" s="125">
        <v>4737.9799999999996</v>
      </c>
      <c r="D30" s="90">
        <v>2.3869032794566536</v>
      </c>
      <c r="E30" s="81">
        <v>0.43530579597610763</v>
      </c>
      <c r="F30" s="76">
        <v>0.42747922392647036</v>
      </c>
      <c r="G30" s="90">
        <v>1.8308660658987956</v>
      </c>
      <c r="I30" s="26" t="s">
        <v>141</v>
      </c>
      <c r="J30" s="124">
        <v>3941.181</v>
      </c>
      <c r="K30" s="125">
        <v>4112.9380000000001</v>
      </c>
      <c r="L30" s="90">
        <v>-4.1760172412032484</v>
      </c>
      <c r="M30" s="81">
        <v>1.7856657127158351</v>
      </c>
      <c r="N30" s="76">
        <v>1.5072281390485447</v>
      </c>
      <c r="O30" s="90">
        <v>18.473485629259638</v>
      </c>
    </row>
    <row r="31" spans="1:15" s="114" customFormat="1" ht="15.75" x14ac:dyDescent="0.25">
      <c r="A31" s="126" t="s">
        <v>62</v>
      </c>
      <c r="B31" s="127">
        <v>3843.5990000000002</v>
      </c>
      <c r="C31" s="86">
        <v>1785.4659999999999</v>
      </c>
      <c r="D31" s="28">
        <v>115.27147534593212</v>
      </c>
      <c r="E31" s="82">
        <v>0.10767155606592706</v>
      </c>
      <c r="F31" s="30">
        <v>7.562686375519509E-2</v>
      </c>
      <c r="G31" s="28">
        <v>42.372102609544875</v>
      </c>
      <c r="I31" s="126" t="s">
        <v>62</v>
      </c>
      <c r="J31" s="127">
        <v>6222.518</v>
      </c>
      <c r="K31" s="86" t="s">
        <v>68</v>
      </c>
      <c r="L31" s="296" t="s">
        <v>52</v>
      </c>
      <c r="M31" s="82">
        <v>0.18326992328392053</v>
      </c>
      <c r="N31" s="30">
        <v>0.17266496133743992</v>
      </c>
      <c r="O31" s="28">
        <v>6.1419305134846018</v>
      </c>
    </row>
    <row r="32" spans="1:15" s="114" customFormat="1" ht="16.5" thickBot="1" x14ac:dyDescent="0.3">
      <c r="A32" s="126" t="s">
        <v>44</v>
      </c>
      <c r="B32" s="128">
        <v>5182.16</v>
      </c>
      <c r="C32" s="87">
        <v>5372.5910000000003</v>
      </c>
      <c r="D32" s="33">
        <v>-3.5444909169523697</v>
      </c>
      <c r="E32" s="83">
        <v>0.32763423991018065</v>
      </c>
      <c r="F32" s="35">
        <v>0.35185236017127536</v>
      </c>
      <c r="G32" s="33">
        <v>-6.8830347618830157</v>
      </c>
      <c r="I32" s="126" t="s">
        <v>44</v>
      </c>
      <c r="J32" s="128">
        <v>3789.085</v>
      </c>
      <c r="K32" s="87">
        <v>3971.47</v>
      </c>
      <c r="L32" s="33">
        <v>-4.5923801514300688</v>
      </c>
      <c r="M32" s="83">
        <v>1.5471940053102515</v>
      </c>
      <c r="N32" s="35">
        <v>1.2825193094065295</v>
      </c>
      <c r="O32" s="33">
        <v>20.637092475917353</v>
      </c>
    </row>
    <row r="33" spans="1:15" s="114" customFormat="1" ht="15.75" x14ac:dyDescent="0.25">
      <c r="A33" s="26" t="s">
        <v>27</v>
      </c>
      <c r="B33" s="124">
        <v>1402.702</v>
      </c>
      <c r="C33" s="75">
        <v>1405.7190000000001</v>
      </c>
      <c r="D33" s="90">
        <v>-0.21462326396669978</v>
      </c>
      <c r="E33" s="81">
        <v>11.524824592704588</v>
      </c>
      <c r="F33" s="76">
        <v>11.065071093753765</v>
      </c>
      <c r="G33" s="90">
        <v>4.1549981473716322</v>
      </c>
      <c r="I33" s="26" t="s">
        <v>27</v>
      </c>
      <c r="J33" s="124">
        <v>1258.2260000000001</v>
      </c>
      <c r="K33" s="75">
        <v>1381.894</v>
      </c>
      <c r="L33" s="90">
        <v>-8.9491668680810452</v>
      </c>
      <c r="M33" s="81">
        <v>17.754189815414833</v>
      </c>
      <c r="N33" s="76">
        <v>17.33753978527454</v>
      </c>
      <c r="O33" s="90">
        <v>2.4031669735181809</v>
      </c>
    </row>
    <row r="34" spans="1:15" s="114" customFormat="1" ht="15.75" x14ac:dyDescent="0.25">
      <c r="A34" s="126" t="s">
        <v>62</v>
      </c>
      <c r="B34" s="127">
        <v>1614.662</v>
      </c>
      <c r="C34" s="87">
        <v>1589.817</v>
      </c>
      <c r="D34" s="28">
        <v>1.5627584810075641</v>
      </c>
      <c r="E34" s="82">
        <v>1.2760932298949745</v>
      </c>
      <c r="F34" s="30">
        <v>1.3002219166196995</v>
      </c>
      <c r="G34" s="28">
        <v>-1.8557360413870323</v>
      </c>
      <c r="I34" s="126" t="s">
        <v>62</v>
      </c>
      <c r="J34" s="127">
        <v>1464.848</v>
      </c>
      <c r="K34" s="27">
        <v>1501.056</v>
      </c>
      <c r="L34" s="28">
        <v>-2.4121685000426423</v>
      </c>
      <c r="M34" s="82">
        <v>1.7645450300953727</v>
      </c>
      <c r="N34" s="30">
        <v>1.6597619287186061</v>
      </c>
      <c r="O34" s="28">
        <v>6.3131404307883363</v>
      </c>
    </row>
    <row r="35" spans="1:15" s="114" customFormat="1" ht="16.5" thickBot="1" x14ac:dyDescent="0.3">
      <c r="A35" s="126" t="s">
        <v>44</v>
      </c>
      <c r="B35" s="128">
        <v>1376.317</v>
      </c>
      <c r="C35" s="87">
        <v>1381.232</v>
      </c>
      <c r="D35" s="33">
        <v>-0.35584174128603763</v>
      </c>
      <c r="E35" s="83">
        <v>10.247885287404412</v>
      </c>
      <c r="F35" s="35">
        <v>9.7622715771314539</v>
      </c>
      <c r="G35" s="33">
        <v>4.9743925523494843</v>
      </c>
      <c r="I35" s="126" t="s">
        <v>44</v>
      </c>
      <c r="J35" s="128">
        <v>1214.6780000000001</v>
      </c>
      <c r="K35" s="27">
        <v>1378.7529999999999</v>
      </c>
      <c r="L35" s="33">
        <v>-11.900246091939588</v>
      </c>
      <c r="M35" s="83">
        <v>11.630623901764505</v>
      </c>
      <c r="N35" s="35">
        <v>11.039175757875634</v>
      </c>
      <c r="O35" s="33">
        <v>5.3577201492322999</v>
      </c>
    </row>
    <row r="36" spans="1:15" s="114" customFormat="1" ht="15.75" x14ac:dyDescent="0.25">
      <c r="A36" s="26" t="s">
        <v>28</v>
      </c>
      <c r="B36" s="124">
        <v>1295.133</v>
      </c>
      <c r="C36" s="75">
        <v>1275.9849999999999</v>
      </c>
      <c r="D36" s="90">
        <v>1.5006446000540867</v>
      </c>
      <c r="E36" s="81">
        <v>1.0132387533840372</v>
      </c>
      <c r="F36" s="76">
        <v>0.7934386654103488</v>
      </c>
      <c r="G36" s="90">
        <v>27.702215376662132</v>
      </c>
      <c r="I36" s="26" t="s">
        <v>28</v>
      </c>
      <c r="J36" s="124">
        <v>3064.8530000000001</v>
      </c>
      <c r="K36" s="75">
        <v>2480.9430000000002</v>
      </c>
      <c r="L36" s="90">
        <v>23.535808763038883</v>
      </c>
      <c r="M36" s="81">
        <v>2.0800672277728013E-2</v>
      </c>
      <c r="N36" s="76">
        <v>5.7270882903860808E-2</v>
      </c>
      <c r="O36" s="90">
        <v>-63.68019624798594</v>
      </c>
    </row>
    <row r="37" spans="1:15" s="114" customFormat="1" ht="15.75" x14ac:dyDescent="0.25">
      <c r="A37" s="126" t="s">
        <v>62</v>
      </c>
      <c r="B37" s="127" t="s">
        <v>68</v>
      </c>
      <c r="C37" s="87" t="s">
        <v>52</v>
      </c>
      <c r="D37" s="296" t="s">
        <v>52</v>
      </c>
      <c r="E37" s="82">
        <v>7.5343014833182476E-3</v>
      </c>
      <c r="F37" s="30" t="s">
        <v>52</v>
      </c>
      <c r="G37" s="28" t="s">
        <v>52</v>
      </c>
      <c r="I37" s="126" t="s">
        <v>62</v>
      </c>
      <c r="J37" s="127" t="s">
        <v>52</v>
      </c>
      <c r="K37" s="27" t="s">
        <v>52</v>
      </c>
      <c r="L37" s="296" t="s">
        <v>52</v>
      </c>
      <c r="M37" s="82" t="s">
        <v>52</v>
      </c>
      <c r="N37" s="30" t="s">
        <v>52</v>
      </c>
      <c r="O37" s="28" t="s">
        <v>52</v>
      </c>
    </row>
    <row r="38" spans="1:15" s="114" customFormat="1" ht="16.5" thickBot="1" x14ac:dyDescent="0.3">
      <c r="A38" s="126" t="s">
        <v>44</v>
      </c>
      <c r="B38" s="128">
        <v>1271.9490000000001</v>
      </c>
      <c r="C38" s="87">
        <v>1275.9849999999999</v>
      </c>
      <c r="D38" s="33">
        <v>-0.31630465875381225</v>
      </c>
      <c r="E38" s="83">
        <v>1.005704451900719</v>
      </c>
      <c r="F38" s="35">
        <v>0.7934386654103488</v>
      </c>
      <c r="G38" s="33">
        <v>26.752639585643468</v>
      </c>
      <c r="I38" s="126" t="s">
        <v>44</v>
      </c>
      <c r="J38" s="128">
        <v>3064.8530000000001</v>
      </c>
      <c r="K38" s="27">
        <v>2496.5439999999999</v>
      </c>
      <c r="L38" s="33">
        <v>22.763828716818139</v>
      </c>
      <c r="M38" s="83">
        <v>2.0800672277728013E-2</v>
      </c>
      <c r="N38" s="35">
        <v>5.5045818969099977E-2</v>
      </c>
      <c r="O38" s="33">
        <v>-62.212075926412339</v>
      </c>
    </row>
    <row r="39" spans="1:15" s="114" customFormat="1" ht="15.75" x14ac:dyDescent="0.25">
      <c r="A39" s="26" t="s">
        <v>64</v>
      </c>
      <c r="B39" s="124" t="s">
        <v>68</v>
      </c>
      <c r="C39" s="75" t="s">
        <v>68</v>
      </c>
      <c r="D39" s="304" t="s">
        <v>52</v>
      </c>
      <c r="E39" s="81">
        <v>4.4025533709653571E-2</v>
      </c>
      <c r="F39" s="76">
        <v>7.6770250464236911E-2</v>
      </c>
      <c r="G39" s="90">
        <v>-42.652872117223751</v>
      </c>
      <c r="I39" s="26" t="s">
        <v>64</v>
      </c>
      <c r="J39" s="124" t="s">
        <v>68</v>
      </c>
      <c r="K39" s="75" t="s">
        <v>68</v>
      </c>
      <c r="L39" s="304" t="s">
        <v>52</v>
      </c>
      <c r="M39" s="81">
        <v>0.18086984571341347</v>
      </c>
      <c r="N39" s="76">
        <v>0.17052286588838206</v>
      </c>
      <c r="O39" s="90">
        <v>6.0677961111703107</v>
      </c>
    </row>
    <row r="40" spans="1:15" s="114" customFormat="1" ht="15.75" x14ac:dyDescent="0.25">
      <c r="A40" s="126" t="s">
        <v>62</v>
      </c>
      <c r="B40" s="127" t="s">
        <v>52</v>
      </c>
      <c r="C40" s="87" t="s">
        <v>52</v>
      </c>
      <c r="D40" s="28" t="s">
        <v>52</v>
      </c>
      <c r="E40" s="82" t="s">
        <v>52</v>
      </c>
      <c r="F40" s="30" t="s">
        <v>52</v>
      </c>
      <c r="G40" s="28" t="s">
        <v>52</v>
      </c>
      <c r="I40" s="126" t="s">
        <v>62</v>
      </c>
      <c r="J40" s="127" t="s">
        <v>52</v>
      </c>
      <c r="K40" s="27" t="s">
        <v>52</v>
      </c>
      <c r="L40" s="28" t="s">
        <v>52</v>
      </c>
      <c r="M40" s="82" t="s">
        <v>52</v>
      </c>
      <c r="N40" s="30" t="s">
        <v>52</v>
      </c>
      <c r="O40" s="28" t="s">
        <v>52</v>
      </c>
    </row>
    <row r="41" spans="1:15" s="114" customFormat="1" ht="16.5" thickBot="1" x14ac:dyDescent="0.3">
      <c r="A41" s="126" t="s">
        <v>44</v>
      </c>
      <c r="B41" s="128" t="s">
        <v>68</v>
      </c>
      <c r="C41" s="87" t="s">
        <v>68</v>
      </c>
      <c r="D41" s="89" t="s">
        <v>52</v>
      </c>
      <c r="E41" s="83">
        <v>4.4025533709653571E-2</v>
      </c>
      <c r="F41" s="35">
        <v>7.6770250464236911E-2</v>
      </c>
      <c r="G41" s="33">
        <v>-42.652872117223751</v>
      </c>
      <c r="I41" s="126" t="s">
        <v>44</v>
      </c>
      <c r="J41" s="128" t="s">
        <v>68</v>
      </c>
      <c r="K41" s="27" t="s">
        <v>68</v>
      </c>
      <c r="L41" s="89" t="s">
        <v>52</v>
      </c>
      <c r="M41" s="83">
        <v>0.18086984571341347</v>
      </c>
      <c r="N41" s="35">
        <v>0.17052286588838206</v>
      </c>
      <c r="O41" s="33">
        <v>6.0677961111703107</v>
      </c>
    </row>
    <row r="42" spans="1:15" s="114" customFormat="1" ht="15.75" x14ac:dyDescent="0.25">
      <c r="A42" s="26" t="s">
        <v>142</v>
      </c>
      <c r="B42" s="124">
        <v>3826.74</v>
      </c>
      <c r="C42" s="75">
        <v>4467.0119999999997</v>
      </c>
      <c r="D42" s="90">
        <v>-14.333339601505434</v>
      </c>
      <c r="E42" s="81">
        <v>7.5457235012884677E-2</v>
      </c>
      <c r="F42" s="76">
        <v>7.443168601055207E-2</v>
      </c>
      <c r="G42" s="90">
        <v>1.3778392742402965</v>
      </c>
      <c r="I42" s="26" t="s">
        <v>142</v>
      </c>
      <c r="J42" s="124">
        <v>5515.2939999999999</v>
      </c>
      <c r="K42" s="75">
        <v>5168.62</v>
      </c>
      <c r="L42" s="90">
        <v>6.7072835689216852</v>
      </c>
      <c r="M42" s="81">
        <v>0.26282449448766182</v>
      </c>
      <c r="N42" s="76">
        <v>0.24889791451922857</v>
      </c>
      <c r="O42" s="90">
        <v>5.5952979740042572</v>
      </c>
    </row>
    <row r="43" spans="1:15" s="114" customFormat="1" ht="15.75" x14ac:dyDescent="0.25">
      <c r="A43" s="126" t="s">
        <v>62</v>
      </c>
      <c r="B43" s="127" t="s">
        <v>68</v>
      </c>
      <c r="C43" s="87" t="s">
        <v>68</v>
      </c>
      <c r="D43" s="296" t="s">
        <v>52</v>
      </c>
      <c r="E43" s="82">
        <v>3.1677063170739497E-2</v>
      </c>
      <c r="F43" s="30">
        <v>2.7369570352325252E-2</v>
      </c>
      <c r="G43" s="28">
        <v>15.738255160619619</v>
      </c>
      <c r="I43" s="126" t="s">
        <v>62</v>
      </c>
      <c r="J43" s="127">
        <v>9528.5059999999994</v>
      </c>
      <c r="K43" s="27">
        <v>9644.0400000000009</v>
      </c>
      <c r="L43" s="28">
        <v>-1.1979834177378097</v>
      </c>
      <c r="M43" s="82">
        <v>4.2513374032248717E-2</v>
      </c>
      <c r="N43" s="30">
        <v>4.1393731776160687E-2</v>
      </c>
      <c r="O43" s="28">
        <v>2.7048594268875505</v>
      </c>
    </row>
    <row r="44" spans="1:15" s="114" customFormat="1" ht="16.5" thickBot="1" x14ac:dyDescent="0.3">
      <c r="A44" s="126" t="s">
        <v>44</v>
      </c>
      <c r="B44" s="129">
        <v>5017.2089999999998</v>
      </c>
      <c r="C44" s="40">
        <v>5900.9790000000003</v>
      </c>
      <c r="D44" s="37">
        <v>-14.976667430946634</v>
      </c>
      <c r="E44" s="83">
        <v>4.3780171842145173E-2</v>
      </c>
      <c r="F44" s="35">
        <v>4.7062115658226808E-2</v>
      </c>
      <c r="G44" s="33">
        <v>-6.9736427489058856</v>
      </c>
      <c r="I44" s="126" t="s">
        <v>44</v>
      </c>
      <c r="J44" s="129">
        <v>4740.866</v>
      </c>
      <c r="K44" s="40">
        <v>4275.8459999999995</v>
      </c>
      <c r="L44" s="37">
        <v>10.875508612798509</v>
      </c>
      <c r="M44" s="83">
        <v>0.22031112045541312</v>
      </c>
      <c r="N44" s="35">
        <v>0.20750418274306787</v>
      </c>
      <c r="O44" s="33">
        <v>6.171893762836981</v>
      </c>
    </row>
    <row r="45" spans="1:15" s="114" customFormat="1" ht="16.5" customHeight="1" thickBot="1" x14ac:dyDescent="0.3">
      <c r="A45" s="112" t="s">
        <v>49</v>
      </c>
      <c r="B45" s="130"/>
      <c r="C45" s="131"/>
      <c r="D45" s="132"/>
      <c r="E45" s="132"/>
      <c r="F45" s="132"/>
      <c r="G45" s="133"/>
      <c r="I45" s="112" t="s">
        <v>49</v>
      </c>
      <c r="J45" s="130"/>
      <c r="K45" s="131"/>
      <c r="L45" s="132"/>
      <c r="M45" s="132"/>
      <c r="N45" s="132"/>
      <c r="O45" s="133"/>
    </row>
    <row r="46" spans="1:15" s="114" customFormat="1" ht="15.75" x14ac:dyDescent="0.25">
      <c r="A46" s="134" t="s">
        <v>18</v>
      </c>
      <c r="B46" s="135">
        <v>1023.213</v>
      </c>
      <c r="C46" s="72">
        <v>1009.472</v>
      </c>
      <c r="D46" s="73">
        <v>1.3612066506054636</v>
      </c>
      <c r="E46" s="119">
        <v>15.257112797292391</v>
      </c>
      <c r="F46" s="120">
        <v>14.616948122393689</v>
      </c>
      <c r="G46" s="73">
        <v>4.379605575242806</v>
      </c>
      <c r="I46" s="134" t="s">
        <v>18</v>
      </c>
      <c r="J46" s="135">
        <v>930.04200000000003</v>
      </c>
      <c r="K46" s="72">
        <v>950.298</v>
      </c>
      <c r="L46" s="73">
        <v>-2.1315418952791623</v>
      </c>
      <c r="M46" s="119">
        <v>8.9363768236989429</v>
      </c>
      <c r="N46" s="120">
        <v>8.5791299864248476</v>
      </c>
      <c r="O46" s="73">
        <v>4.1641382965333724</v>
      </c>
    </row>
    <row r="47" spans="1:15" s="114" customFormat="1" ht="15.75" x14ac:dyDescent="0.25">
      <c r="A47" s="136" t="s">
        <v>19</v>
      </c>
      <c r="B47" s="137">
        <v>1401.64</v>
      </c>
      <c r="C47" s="27">
        <v>1377.865</v>
      </c>
      <c r="D47" s="33">
        <v>1.7254956037057396</v>
      </c>
      <c r="E47" s="34">
        <v>0.71171017010134507</v>
      </c>
      <c r="F47" s="35">
        <v>0.62114184174261056</v>
      </c>
      <c r="G47" s="33">
        <v>14.580941464939071</v>
      </c>
      <c r="I47" s="136" t="s">
        <v>19</v>
      </c>
      <c r="J47" s="137">
        <v>1918.0650000000001</v>
      </c>
      <c r="K47" s="27">
        <v>1833.0550000000001</v>
      </c>
      <c r="L47" s="33">
        <v>4.637613164907763</v>
      </c>
      <c r="M47" s="34">
        <v>0.30580188351687526</v>
      </c>
      <c r="N47" s="35">
        <v>0.25116069140203617</v>
      </c>
      <c r="O47" s="33">
        <v>21.755471292032009</v>
      </c>
    </row>
    <row r="48" spans="1:15" s="114" customFormat="1" ht="15.75" x14ac:dyDescent="0.25">
      <c r="A48" s="138" t="s">
        <v>61</v>
      </c>
      <c r="B48" s="137">
        <v>4243.5200000000004</v>
      </c>
      <c r="C48" s="27">
        <v>4186.8829999999998</v>
      </c>
      <c r="D48" s="33">
        <v>1.3527246880316606</v>
      </c>
      <c r="E48" s="34">
        <v>0.16518353173449055</v>
      </c>
      <c r="F48" s="35">
        <v>0.14852473832678861</v>
      </c>
      <c r="G48" s="33">
        <v>11.216174218094736</v>
      </c>
      <c r="I48" s="138" t="s">
        <v>61</v>
      </c>
      <c r="J48" s="137">
        <v>4463.9549999999999</v>
      </c>
      <c r="K48" s="27">
        <v>4441.134</v>
      </c>
      <c r="L48" s="33">
        <v>0.51385524507929536</v>
      </c>
      <c r="M48" s="34">
        <v>0.25368819920259822</v>
      </c>
      <c r="N48" s="35">
        <v>0.23691273962995757</v>
      </c>
      <c r="O48" s="33">
        <v>7.0808600663868209</v>
      </c>
    </row>
    <row r="49" spans="1:15" s="114" customFormat="1" ht="16.5" thickBot="1" x14ac:dyDescent="0.3">
      <c r="A49" s="139" t="s">
        <v>69</v>
      </c>
      <c r="B49" s="140">
        <v>4246.7619999999997</v>
      </c>
      <c r="C49" s="40">
        <v>4151.7309999999998</v>
      </c>
      <c r="D49" s="37">
        <v>2.2889488745778555</v>
      </c>
      <c r="E49" s="38">
        <v>0.33312526928993758</v>
      </c>
      <c r="F49" s="39">
        <v>0.28838045407909979</v>
      </c>
      <c r="G49" s="37">
        <v>15.515897342530968</v>
      </c>
      <c r="I49" s="139" t="s">
        <v>69</v>
      </c>
      <c r="J49" s="140">
        <v>2512.076</v>
      </c>
      <c r="K49" s="40">
        <v>2511.2559999999999</v>
      </c>
      <c r="L49" s="37">
        <v>3.2652983208409009E-2</v>
      </c>
      <c r="M49" s="38">
        <v>0.22839138160945363</v>
      </c>
      <c r="N49" s="39">
        <v>0.21500905940437981</v>
      </c>
      <c r="O49" s="37">
        <v>6.22407364701081</v>
      </c>
    </row>
    <row r="50" spans="1:15" s="114" customFormat="1" ht="16.5" thickBot="1" x14ac:dyDescent="0.3">
      <c r="A50" s="112" t="s">
        <v>50</v>
      </c>
      <c r="B50" s="130"/>
      <c r="C50" s="131"/>
      <c r="D50" s="132"/>
      <c r="E50" s="132"/>
      <c r="F50" s="132"/>
      <c r="G50" s="133"/>
      <c r="I50" s="112" t="s">
        <v>50</v>
      </c>
      <c r="J50" s="130"/>
      <c r="K50" s="131"/>
      <c r="L50" s="132"/>
      <c r="M50" s="132"/>
      <c r="N50" s="132"/>
      <c r="O50" s="133"/>
    </row>
    <row r="51" spans="1:15" s="114" customFormat="1" ht="15.75" x14ac:dyDescent="0.25">
      <c r="A51" s="134" t="s">
        <v>18</v>
      </c>
      <c r="B51" s="135">
        <v>947.88</v>
      </c>
      <c r="C51" s="72">
        <v>959.24300000000005</v>
      </c>
      <c r="D51" s="73">
        <v>-1.1845799239608792</v>
      </c>
      <c r="E51" s="119">
        <v>3.7653570618000973</v>
      </c>
      <c r="F51" s="120">
        <v>3.8137325046395802</v>
      </c>
      <c r="G51" s="73">
        <v>-1.2684540087861951</v>
      </c>
      <c r="I51" s="134" t="s">
        <v>18</v>
      </c>
      <c r="J51" s="135">
        <v>956.58900000000006</v>
      </c>
      <c r="K51" s="72">
        <v>965.91800000000001</v>
      </c>
      <c r="L51" s="73">
        <v>-0.965816974111669</v>
      </c>
      <c r="M51" s="119">
        <v>4.1736308917504212</v>
      </c>
      <c r="N51" s="120">
        <v>3.5749083990204893</v>
      </c>
      <c r="O51" s="73">
        <v>16.747911440024016</v>
      </c>
    </row>
    <row r="52" spans="1:15" s="114" customFormat="1" ht="15.75" x14ac:dyDescent="0.25">
      <c r="A52" s="136" t="s">
        <v>19</v>
      </c>
      <c r="B52" s="137">
        <v>939.06700000000001</v>
      </c>
      <c r="C52" s="27">
        <v>935.24599999999998</v>
      </c>
      <c r="D52" s="33">
        <v>0.40855560996786155</v>
      </c>
      <c r="E52" s="34">
        <v>0.30342379219034327</v>
      </c>
      <c r="F52" s="35">
        <v>0.52597382186250208</v>
      </c>
      <c r="G52" s="33">
        <v>-42.311997369773458</v>
      </c>
      <c r="I52" s="136" t="s">
        <v>19</v>
      </c>
      <c r="J52" s="137">
        <v>3309.652</v>
      </c>
      <c r="K52" s="27">
        <v>2905.42</v>
      </c>
      <c r="L52" s="33">
        <v>13.91303150663243</v>
      </c>
      <c r="M52" s="34">
        <v>1.9440628321107337E-2</v>
      </c>
      <c r="N52" s="35">
        <v>1.1540162102318849E-2</v>
      </c>
      <c r="O52" s="33">
        <v>68.460617353035175</v>
      </c>
    </row>
    <row r="53" spans="1:15" s="114" customFormat="1" ht="15.75" x14ac:dyDescent="0.25">
      <c r="A53" s="138" t="s">
        <v>61</v>
      </c>
      <c r="B53" s="137" t="s">
        <v>52</v>
      </c>
      <c r="C53" s="27" t="s">
        <v>52</v>
      </c>
      <c r="D53" s="33" t="s">
        <v>52</v>
      </c>
      <c r="E53" s="34" t="s">
        <v>52</v>
      </c>
      <c r="F53" s="35" t="s">
        <v>52</v>
      </c>
      <c r="G53" s="33" t="s">
        <v>52</v>
      </c>
      <c r="I53" s="138" t="s">
        <v>61</v>
      </c>
      <c r="J53" s="137" t="s">
        <v>68</v>
      </c>
      <c r="K53" s="27" t="s">
        <v>68</v>
      </c>
      <c r="L53" s="89" t="s">
        <v>52</v>
      </c>
      <c r="M53" s="34">
        <v>0.13206026818786781</v>
      </c>
      <c r="N53" s="35">
        <v>0.12450552668168448</v>
      </c>
      <c r="O53" s="33">
        <v>6.0677961111702867</v>
      </c>
    </row>
    <row r="54" spans="1:15" s="114" customFormat="1" ht="16.5" thickBot="1" x14ac:dyDescent="0.3">
      <c r="A54" s="139" t="s">
        <v>69</v>
      </c>
      <c r="B54" s="140">
        <v>2971.1889999999999</v>
      </c>
      <c r="C54" s="40">
        <v>2697.7359999999999</v>
      </c>
      <c r="D54" s="37">
        <v>10.136388438305305</v>
      </c>
      <c r="E54" s="38">
        <v>5.2477827007615309E-2</v>
      </c>
      <c r="F54" s="39">
        <v>4.7050163880780378E-2</v>
      </c>
      <c r="G54" s="37">
        <v>11.53590695366757</v>
      </c>
      <c r="I54" s="139" t="s">
        <v>69</v>
      </c>
      <c r="J54" s="140">
        <v>2420.0129999999999</v>
      </c>
      <c r="K54" s="40">
        <v>2405.056</v>
      </c>
      <c r="L54" s="37">
        <v>0.62189820112296257</v>
      </c>
      <c r="M54" s="38">
        <v>0.31097005055203381</v>
      </c>
      <c r="N54" s="39">
        <v>0.3199189382809503</v>
      </c>
      <c r="O54" s="37">
        <v>-2.7972360051587994</v>
      </c>
    </row>
    <row r="55" spans="1:15" s="114" customFormat="1" ht="16.5" thickBot="1" x14ac:dyDescent="0.3">
      <c r="A55" s="112" t="s">
        <v>51</v>
      </c>
      <c r="B55" s="130"/>
      <c r="C55" s="131"/>
      <c r="D55" s="132"/>
      <c r="E55" s="132"/>
      <c r="F55" s="132"/>
      <c r="G55" s="133"/>
      <c r="I55" s="112" t="s">
        <v>51</v>
      </c>
      <c r="J55" s="130"/>
      <c r="K55" s="131"/>
      <c r="L55" s="132"/>
      <c r="M55" s="132"/>
      <c r="N55" s="132"/>
      <c r="O55" s="133"/>
    </row>
    <row r="56" spans="1:15" s="114" customFormat="1" ht="15.75" x14ac:dyDescent="0.25">
      <c r="A56" s="134" t="s">
        <v>18</v>
      </c>
      <c r="B56" s="135">
        <v>1103.375</v>
      </c>
      <c r="C56" s="72">
        <v>1094.9829999999999</v>
      </c>
      <c r="D56" s="73">
        <v>0.76640459258272076</v>
      </c>
      <c r="E56" s="119">
        <v>0.77709064703828135</v>
      </c>
      <c r="F56" s="120">
        <v>0.75152776583153358</v>
      </c>
      <c r="G56" s="73">
        <v>3.4014553246031469</v>
      </c>
      <c r="I56" s="134" t="s">
        <v>18</v>
      </c>
      <c r="J56" s="135">
        <v>1015.898</v>
      </c>
      <c r="K56" s="72">
        <v>1033.153</v>
      </c>
      <c r="L56" s="73">
        <v>-1.6701301743304229</v>
      </c>
      <c r="M56" s="119">
        <v>6.9574088634544662</v>
      </c>
      <c r="N56" s="120">
        <v>7.225401088516362</v>
      </c>
      <c r="O56" s="73">
        <v>-3.709029045983721</v>
      </c>
    </row>
    <row r="57" spans="1:15" s="114" customFormat="1" ht="15.75" x14ac:dyDescent="0.25">
      <c r="A57" s="136" t="s">
        <v>19</v>
      </c>
      <c r="B57" s="137">
        <v>3835.5949999999998</v>
      </c>
      <c r="C57" s="27">
        <v>3750.1280000000002</v>
      </c>
      <c r="D57" s="33">
        <v>2.2790422086926001</v>
      </c>
      <c r="E57" s="34">
        <v>2.7637053110902934E-2</v>
      </c>
      <c r="F57" s="35">
        <v>2.203509368540189E-2</v>
      </c>
      <c r="G57" s="33">
        <v>25.422898152742174</v>
      </c>
      <c r="I57" s="136" t="s">
        <v>19</v>
      </c>
      <c r="J57" s="137">
        <v>1943.05</v>
      </c>
      <c r="K57" s="27">
        <v>1982.855</v>
      </c>
      <c r="L57" s="33">
        <v>-2.0074589417783986</v>
      </c>
      <c r="M57" s="34">
        <v>2.5344819144554748E-2</v>
      </c>
      <c r="N57" s="35">
        <v>2.7160865183300766E-2</v>
      </c>
      <c r="O57" s="33">
        <v>-6.6862599055297141</v>
      </c>
    </row>
    <row r="58" spans="1:15" s="114" customFormat="1" ht="16.5" customHeight="1" x14ac:dyDescent="0.25">
      <c r="A58" s="138" t="s">
        <v>61</v>
      </c>
      <c r="B58" s="137" t="s">
        <v>52</v>
      </c>
      <c r="C58" s="27" t="s">
        <v>52</v>
      </c>
      <c r="D58" s="33" t="s">
        <v>52</v>
      </c>
      <c r="E58" s="34" t="s">
        <v>52</v>
      </c>
      <c r="F58" s="35" t="s">
        <v>52</v>
      </c>
      <c r="G58" s="33" t="s">
        <v>52</v>
      </c>
      <c r="I58" s="138" t="s">
        <v>61</v>
      </c>
      <c r="J58" s="137" t="s">
        <v>68</v>
      </c>
      <c r="K58" s="27" t="s">
        <v>68</v>
      </c>
      <c r="L58" s="89" t="s">
        <v>52</v>
      </c>
      <c r="M58" s="34">
        <v>2.2008711321549912E-2</v>
      </c>
      <c r="N58" s="35">
        <v>2.0749664015345854E-2</v>
      </c>
      <c r="O58" s="33">
        <v>6.0677961111702956</v>
      </c>
    </row>
    <row r="59" spans="1:15" s="114" customFormat="1" ht="16.5" thickBot="1" x14ac:dyDescent="0.3">
      <c r="A59" s="139" t="s">
        <v>69</v>
      </c>
      <c r="B59" s="140" t="s">
        <v>52</v>
      </c>
      <c r="C59" s="40" t="s">
        <v>52</v>
      </c>
      <c r="D59" s="37" t="s">
        <v>52</v>
      </c>
      <c r="E59" s="38" t="s">
        <v>52</v>
      </c>
      <c r="F59" s="39" t="s">
        <v>52</v>
      </c>
      <c r="G59" s="37" t="s">
        <v>52</v>
      </c>
      <c r="I59" s="139" t="s">
        <v>69</v>
      </c>
      <c r="J59" s="140" t="s">
        <v>68</v>
      </c>
      <c r="K59" s="40" t="s">
        <v>68</v>
      </c>
      <c r="L59" s="37" t="s">
        <v>52</v>
      </c>
      <c r="M59" s="38">
        <v>2.2176716751485404E-2</v>
      </c>
      <c r="N59" s="39">
        <v>2.0908058397142385E-2</v>
      </c>
      <c r="O59" s="37">
        <v>6.0677961111702903</v>
      </c>
    </row>
    <row r="60" spans="1:15" s="114" customFormat="1" ht="15.75" x14ac:dyDescent="0.25">
      <c r="A60" s="116"/>
      <c r="B60" s="117"/>
      <c r="C60" s="88"/>
      <c r="D60" s="115"/>
      <c r="E60" s="115"/>
      <c r="F60" s="115"/>
      <c r="G60" s="115"/>
    </row>
    <row r="61" spans="1:15" s="114" customFormat="1" ht="18.75" x14ac:dyDescent="0.25">
      <c r="A61" s="306" t="s">
        <v>130</v>
      </c>
      <c r="B61" s="117"/>
      <c r="C61" s="88"/>
      <c r="D61" s="115"/>
      <c r="E61" s="115"/>
      <c r="F61" s="115"/>
      <c r="G61" s="115"/>
    </row>
    <row r="62" spans="1:15" ht="15.75" x14ac:dyDescent="0.2">
      <c r="A62" s="52" t="s">
        <v>22</v>
      </c>
      <c r="B62" s="84"/>
      <c r="C62" s="84"/>
      <c r="E62" s="84"/>
    </row>
    <row r="63" spans="1:15" ht="15.75" x14ac:dyDescent="0.25">
      <c r="A63" s="85" t="s">
        <v>54</v>
      </c>
    </row>
    <row r="64" spans="1:15" ht="15.75" x14ac:dyDescent="0.25">
      <c r="A64" s="85" t="s">
        <v>53</v>
      </c>
    </row>
  </sheetData>
  <mergeCells count="2">
    <mergeCell ref="A4:A6"/>
    <mergeCell ref="I4:I6"/>
  </mergeCells>
  <phoneticPr fontId="9" type="noConversion"/>
  <pageMargins left="0.3" right="0.24" top="1" bottom="1" header="0.5" footer="0.5"/>
  <pageSetup paperSize="9" scale="95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"/>
  <sheetViews>
    <sheetView zoomScaleNormal="100" workbookViewId="0">
      <selection activeCell="L73" sqref="L73"/>
    </sheetView>
  </sheetViews>
  <sheetFormatPr defaultRowHeight="12.75" x14ac:dyDescent="0.2"/>
  <sheetData/>
  <phoneticPr fontId="9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I40"/>
  <sheetViews>
    <sheetView zoomScale="80" zoomScaleNormal="80" workbookViewId="0">
      <selection activeCell="B7" sqref="B7"/>
    </sheetView>
  </sheetViews>
  <sheetFormatPr defaultRowHeight="12.75" x14ac:dyDescent="0.2"/>
  <cols>
    <col min="1" max="1" width="30" customWidth="1"/>
    <col min="2" max="2" width="14.28515625" customWidth="1"/>
    <col min="3" max="3" width="14" customWidth="1"/>
    <col min="4" max="4" width="10.5703125" customWidth="1"/>
    <col min="5" max="5" width="13.85546875" customWidth="1"/>
    <col min="6" max="6" width="14.28515625" customWidth="1"/>
    <col min="7" max="7" width="9.5703125" customWidth="1"/>
    <col min="8" max="8" width="8.85546875" customWidth="1"/>
  </cols>
  <sheetData>
    <row r="1" spans="1:9" ht="20.25" customHeight="1" x14ac:dyDescent="0.2">
      <c r="A1" s="10" t="s">
        <v>59</v>
      </c>
      <c r="F1" s="68" t="str">
        <f xml:space="preserve"> (Bydło_PL!G1)</f>
        <v>październik - listopad 2017r.</v>
      </c>
    </row>
    <row r="2" spans="1:9" ht="13.5" thickBot="1" x14ac:dyDescent="0.25"/>
    <row r="3" spans="1:9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9" ht="21" thickBot="1" x14ac:dyDescent="0.25">
      <c r="A4" s="348"/>
      <c r="B4" s="142">
        <v>2017</v>
      </c>
      <c r="C4" s="16"/>
      <c r="D4" s="17"/>
      <c r="E4" s="18"/>
      <c r="F4" s="16"/>
      <c r="G4" s="17"/>
    </row>
    <row r="5" spans="1:9" ht="30" customHeight="1" x14ac:dyDescent="0.2">
      <c r="A5" s="349" t="s">
        <v>14</v>
      </c>
      <c r="B5" s="338" t="s">
        <v>15</v>
      </c>
      <c r="C5" s="19"/>
      <c r="D5" s="20"/>
      <c r="E5" s="21" t="s">
        <v>16</v>
      </c>
      <c r="F5" s="22"/>
      <c r="G5" s="20"/>
    </row>
    <row r="6" spans="1:9" ht="32.25" customHeight="1" thickBot="1" x14ac:dyDescent="0.25">
      <c r="A6" s="350"/>
      <c r="B6" s="339" t="s">
        <v>157</v>
      </c>
      <c r="C6" s="339" t="s">
        <v>151</v>
      </c>
      <c r="D6" s="23" t="s">
        <v>17</v>
      </c>
      <c r="E6" s="340" t="s">
        <v>157</v>
      </c>
      <c r="F6" s="341" t="s">
        <v>151</v>
      </c>
      <c r="G6" s="23" t="s">
        <v>17</v>
      </c>
    </row>
    <row r="7" spans="1:9" ht="16.5" thickBot="1" x14ac:dyDescent="0.3">
      <c r="A7" s="24" t="s">
        <v>67</v>
      </c>
      <c r="B7" s="94">
        <v>1475.912</v>
      </c>
      <c r="C7" s="25">
        <v>1480.645</v>
      </c>
      <c r="D7" s="95">
        <v>-0.31965798689084468</v>
      </c>
      <c r="E7" s="96">
        <v>100</v>
      </c>
      <c r="F7" s="97">
        <v>100</v>
      </c>
      <c r="G7" s="98" t="s">
        <v>52</v>
      </c>
    </row>
    <row r="8" spans="1:9" ht="15.75" x14ac:dyDescent="0.25">
      <c r="A8" s="104" t="s">
        <v>20</v>
      </c>
      <c r="B8" s="105"/>
      <c r="C8" s="106"/>
      <c r="D8" s="107"/>
      <c r="E8" s="107"/>
      <c r="F8" s="107"/>
      <c r="G8" s="108"/>
      <c r="I8" s="50"/>
    </row>
    <row r="9" spans="1:9" ht="15.75" x14ac:dyDescent="0.25">
      <c r="A9" s="154" t="s">
        <v>18</v>
      </c>
      <c r="B9" s="99">
        <v>1102.646</v>
      </c>
      <c r="C9" s="27">
        <v>1110.3969999999999</v>
      </c>
      <c r="D9" s="28">
        <v>-0.6980386294271308</v>
      </c>
      <c r="E9" s="29">
        <v>57.40052026626158</v>
      </c>
      <c r="F9" s="30">
        <v>55.16781597361895</v>
      </c>
      <c r="G9" s="28">
        <v>4.0471137985783256</v>
      </c>
    </row>
    <row r="10" spans="1:9" ht="15.75" x14ac:dyDescent="0.25">
      <c r="A10" s="31" t="s">
        <v>19</v>
      </c>
      <c r="B10" s="100">
        <v>1611.1569999999999</v>
      </c>
      <c r="C10" s="27">
        <v>1597.6089999999999</v>
      </c>
      <c r="D10" s="33">
        <v>0.84801725578661624</v>
      </c>
      <c r="E10" s="34">
        <v>37.009168769246486</v>
      </c>
      <c r="F10" s="35">
        <v>39.473430278131886</v>
      </c>
      <c r="G10" s="33">
        <v>-6.2428359823863353</v>
      </c>
    </row>
    <row r="11" spans="1:9" ht="15.75" x14ac:dyDescent="0.25">
      <c r="A11" s="31" t="s">
        <v>61</v>
      </c>
      <c r="B11" s="100">
        <v>3884.3969999999999</v>
      </c>
      <c r="C11" s="27">
        <v>3917.7339999999999</v>
      </c>
      <c r="D11" s="33">
        <v>-0.85092556054086355</v>
      </c>
      <c r="E11" s="342">
        <v>2.3921642772232472</v>
      </c>
      <c r="F11" s="35">
        <v>2.3765975560656041</v>
      </c>
      <c r="G11" s="33">
        <v>0.65500030149881294</v>
      </c>
    </row>
    <row r="12" spans="1:9" ht="15.75" x14ac:dyDescent="0.25">
      <c r="A12" s="31" t="s">
        <v>69</v>
      </c>
      <c r="B12" s="100">
        <v>4799.1909999999998</v>
      </c>
      <c r="C12" s="32">
        <v>4808.634</v>
      </c>
      <c r="D12" s="33">
        <v>-0.19637593545277537</v>
      </c>
      <c r="E12" s="35">
        <v>3.0885300196240784</v>
      </c>
      <c r="F12" s="35">
        <v>2.8374511059875855</v>
      </c>
      <c r="G12" s="33">
        <v>8.8487485513553494</v>
      </c>
    </row>
    <row r="13" spans="1:9" ht="16.5" thickBot="1" x14ac:dyDescent="0.3">
      <c r="A13" s="343" t="s">
        <v>136</v>
      </c>
      <c r="B13" s="158">
        <v>5077.7240000000002</v>
      </c>
      <c r="C13" s="40">
        <v>5446.11</v>
      </c>
      <c r="D13" s="33">
        <v>-6.7642041750901019</v>
      </c>
      <c r="E13" s="344">
        <v>0.10961666764461077</v>
      </c>
      <c r="F13" s="123">
        <v>0.14470508619597514</v>
      </c>
      <c r="G13" s="28">
        <v>-24.248227532129636</v>
      </c>
    </row>
    <row r="14" spans="1:9" ht="18.75" x14ac:dyDescent="0.3">
      <c r="A14" s="156" t="s">
        <v>21</v>
      </c>
      <c r="B14" s="109"/>
      <c r="C14" s="103"/>
      <c r="D14" s="110"/>
      <c r="E14" s="110"/>
      <c r="F14" s="110"/>
      <c r="G14" s="111"/>
    </row>
    <row r="15" spans="1:9" ht="15.75" x14ac:dyDescent="0.25">
      <c r="A15" s="46" t="s">
        <v>62</v>
      </c>
      <c r="B15" s="99">
        <v>1420.569</v>
      </c>
      <c r="C15" s="27">
        <v>1368.604</v>
      </c>
      <c r="D15" s="28">
        <v>3.7969346867318752</v>
      </c>
      <c r="E15" s="29">
        <v>11.312918206928625</v>
      </c>
      <c r="F15" s="30">
        <v>13.153802380562826</v>
      </c>
      <c r="G15" s="28">
        <v>-13.995072454140315</v>
      </c>
    </row>
    <row r="16" spans="1:9" ht="15.75" x14ac:dyDescent="0.25">
      <c r="A16" s="46" t="s">
        <v>44</v>
      </c>
      <c r="B16" s="100">
        <v>1016.2190000000001</v>
      </c>
      <c r="C16" s="32">
        <v>1021.176</v>
      </c>
      <c r="D16" s="33">
        <v>-0.485420730608631</v>
      </c>
      <c r="E16" s="34">
        <v>43.531951606979483</v>
      </c>
      <c r="F16" s="35">
        <v>39.108770914414094</v>
      </c>
      <c r="G16" s="33">
        <v>11.309945541999026</v>
      </c>
    </row>
    <row r="17" spans="1:7" ht="15.75" x14ac:dyDescent="0.25">
      <c r="A17" s="46" t="s">
        <v>45</v>
      </c>
      <c r="B17" s="100">
        <v>1160.0989999999999</v>
      </c>
      <c r="C17" s="32">
        <v>1135.546</v>
      </c>
      <c r="D17" s="33">
        <v>2.1622197603619653</v>
      </c>
      <c r="E17" s="34">
        <v>2.3274721883563805</v>
      </c>
      <c r="F17" s="35">
        <v>2.7060060295756427</v>
      </c>
      <c r="G17" s="33">
        <v>-13.988654758416194</v>
      </c>
    </row>
    <row r="18" spans="1:7" ht="15.75" x14ac:dyDescent="0.25">
      <c r="A18" s="46" t="s">
        <v>46</v>
      </c>
      <c r="B18" s="100">
        <v>1365.71</v>
      </c>
      <c r="C18" s="32">
        <v>1319.354</v>
      </c>
      <c r="D18" s="33">
        <v>3.5135376858674774</v>
      </c>
      <c r="E18" s="34">
        <v>0.1617736863494216</v>
      </c>
      <c r="F18" s="35">
        <v>0.13921191341850236</v>
      </c>
      <c r="G18" s="33">
        <v>16.206783153029054</v>
      </c>
    </row>
    <row r="19" spans="1:7" ht="16.5" thickBot="1" x14ac:dyDescent="0.3">
      <c r="A19" s="46" t="s">
        <v>43</v>
      </c>
      <c r="B19" s="100">
        <v>943.30100000000004</v>
      </c>
      <c r="C19" s="32">
        <v>1039.98</v>
      </c>
      <c r="D19" s="33">
        <v>-9.2962364660858832</v>
      </c>
      <c r="E19" s="34">
        <v>6.6404577647674989E-2</v>
      </c>
      <c r="F19" s="35">
        <v>6.0024735647881078E-2</v>
      </c>
      <c r="G19" s="33">
        <v>10.628688208173934</v>
      </c>
    </row>
    <row r="20" spans="1:7" ht="18.75" x14ac:dyDescent="0.3">
      <c r="A20" s="156" t="s">
        <v>19</v>
      </c>
      <c r="B20" s="109"/>
      <c r="C20" s="103"/>
      <c r="D20" s="110"/>
      <c r="E20" s="110"/>
      <c r="F20" s="110"/>
      <c r="G20" s="111"/>
    </row>
    <row r="21" spans="1:7" ht="15.75" x14ac:dyDescent="0.25">
      <c r="A21" s="46" t="s">
        <v>62</v>
      </c>
      <c r="B21" s="99">
        <v>1937.0889999999999</v>
      </c>
      <c r="C21" s="27">
        <v>1860.64</v>
      </c>
      <c r="D21" s="28">
        <v>4.1087475277323842</v>
      </c>
      <c r="E21" s="29">
        <v>8.1176401556887008</v>
      </c>
      <c r="F21" s="30">
        <v>9.6342429111924037</v>
      </c>
      <c r="G21" s="28">
        <v>-15.741794861138676</v>
      </c>
    </row>
    <row r="22" spans="1:7" ht="15.75" customHeight="1" x14ac:dyDescent="0.25">
      <c r="A22" s="46" t="s">
        <v>44</v>
      </c>
      <c r="B22" s="100">
        <v>1454.1369999999999</v>
      </c>
      <c r="C22" s="32">
        <v>1448.491</v>
      </c>
      <c r="D22" s="33">
        <v>0.3897849555157718</v>
      </c>
      <c r="E22" s="34">
        <v>25.294867532038534</v>
      </c>
      <c r="F22" s="35">
        <v>26.268324937903959</v>
      </c>
      <c r="G22" s="33">
        <v>-3.7058221571668293</v>
      </c>
    </row>
    <row r="23" spans="1:7" ht="15.75" x14ac:dyDescent="0.25">
      <c r="A23" s="46" t="s">
        <v>45</v>
      </c>
      <c r="B23" s="100">
        <v>1786.8489999999999</v>
      </c>
      <c r="C23" s="32">
        <v>1804.2170000000001</v>
      </c>
      <c r="D23" s="33">
        <v>-0.96263365216047536</v>
      </c>
      <c r="E23" s="34">
        <v>1.8477058518001779</v>
      </c>
      <c r="F23" s="35">
        <v>1.7858904946920402</v>
      </c>
      <c r="G23" s="33">
        <v>3.4613184454401362</v>
      </c>
    </row>
    <row r="24" spans="1:7" ht="15.75" x14ac:dyDescent="0.25">
      <c r="A24" s="46" t="s">
        <v>46</v>
      </c>
      <c r="B24" s="100">
        <v>3530.643</v>
      </c>
      <c r="C24" s="32">
        <v>3517.3040000000001</v>
      </c>
      <c r="D24" s="89">
        <v>0.37923932648414643</v>
      </c>
      <c r="E24" s="34">
        <v>8.6189473409699915E-2</v>
      </c>
      <c r="F24" s="35">
        <v>7.426696837887832E-2</v>
      </c>
      <c r="G24" s="33">
        <v>16.053577103077739</v>
      </c>
    </row>
    <row r="25" spans="1:7" ht="16.5" thickBot="1" x14ac:dyDescent="0.3">
      <c r="A25" s="46" t="s">
        <v>43</v>
      </c>
      <c r="B25" s="100">
        <v>2113.9009999999998</v>
      </c>
      <c r="C25" s="32">
        <v>2107.0050000000001</v>
      </c>
      <c r="D25" s="33">
        <v>0.32728920909061582</v>
      </c>
      <c r="E25" s="34">
        <v>1.6627657563093694</v>
      </c>
      <c r="F25" s="35">
        <v>1.7107049659646107</v>
      </c>
      <c r="G25" s="33">
        <v>-2.8023072715060477</v>
      </c>
    </row>
    <row r="26" spans="1:7" ht="18.75" x14ac:dyDescent="0.3">
      <c r="A26" s="156" t="s">
        <v>61</v>
      </c>
      <c r="B26" s="109"/>
      <c r="C26" s="103"/>
      <c r="D26" s="110"/>
      <c r="E26" s="110"/>
      <c r="F26" s="110"/>
      <c r="G26" s="111"/>
    </row>
    <row r="27" spans="1:7" ht="15.75" x14ac:dyDescent="0.25">
      <c r="A27" s="46" t="s">
        <v>62</v>
      </c>
      <c r="B27" s="99">
        <v>4454.143</v>
      </c>
      <c r="C27" s="27">
        <v>4453.7049999999999</v>
      </c>
      <c r="D27" s="28">
        <v>9.8345085720787945E-3</v>
      </c>
      <c r="E27" s="29">
        <v>0.51312944285437978</v>
      </c>
      <c r="F27" s="30">
        <v>0.50664514749578171</v>
      </c>
      <c r="G27" s="28">
        <v>1.2798494943943102</v>
      </c>
    </row>
    <row r="28" spans="1:7" ht="15.75" x14ac:dyDescent="0.25">
      <c r="A28" s="46" t="s">
        <v>44</v>
      </c>
      <c r="B28" s="100">
        <v>3807.5039999999999</v>
      </c>
      <c r="C28" s="32">
        <v>3869.7779999999998</v>
      </c>
      <c r="D28" s="33">
        <v>-1.609239599790993</v>
      </c>
      <c r="E28" s="34">
        <v>1.4384123403506257</v>
      </c>
      <c r="F28" s="35">
        <v>1.4300165695554359</v>
      </c>
      <c r="G28" s="33">
        <v>0.58711003592076616</v>
      </c>
    </row>
    <row r="29" spans="1:7" ht="15.75" x14ac:dyDescent="0.25">
      <c r="A29" s="46" t="s">
        <v>45</v>
      </c>
      <c r="B29" s="101">
        <v>3545.9859999999999</v>
      </c>
      <c r="C29" s="47">
        <v>3515.78</v>
      </c>
      <c r="D29" s="33">
        <v>0.85915500969911873</v>
      </c>
      <c r="E29" s="34">
        <v>0.41719529978333103</v>
      </c>
      <c r="F29" s="35">
        <v>0.41842697540722917</v>
      </c>
      <c r="G29" s="33">
        <v>-0.29435856106060776</v>
      </c>
    </row>
    <row r="30" spans="1:7" ht="15.75" x14ac:dyDescent="0.25">
      <c r="A30" s="157" t="s">
        <v>46</v>
      </c>
      <c r="B30" s="308" t="s">
        <v>68</v>
      </c>
      <c r="C30" s="309" t="s">
        <v>68</v>
      </c>
      <c r="D30" s="89" t="s">
        <v>52</v>
      </c>
      <c r="E30" s="34">
        <v>7.8235528057216252E-5</v>
      </c>
      <c r="F30" s="35">
        <v>8.1851912247110547E-5</v>
      </c>
      <c r="G30" s="33">
        <v>-4.4182036688116062</v>
      </c>
    </row>
    <row r="31" spans="1:7" ht="16.5" thickBot="1" x14ac:dyDescent="0.3">
      <c r="A31" s="155" t="s">
        <v>43</v>
      </c>
      <c r="B31" s="102">
        <v>2148.6849999999999</v>
      </c>
      <c r="C31" s="36" t="s">
        <v>68</v>
      </c>
      <c r="D31" s="37" t="s">
        <v>52</v>
      </c>
      <c r="E31" s="38">
        <v>2.3348958706853648E-2</v>
      </c>
      <c r="F31" s="39">
        <v>2.1427011694910274E-2</v>
      </c>
      <c r="G31" s="37">
        <v>8.9697389412444704</v>
      </c>
    </row>
    <row r="32" spans="1:7" ht="18.75" x14ac:dyDescent="0.3">
      <c r="A32" s="156" t="s">
        <v>69</v>
      </c>
      <c r="B32" s="109"/>
      <c r="C32" s="103"/>
      <c r="D32" s="110"/>
      <c r="E32" s="110"/>
      <c r="F32" s="110"/>
      <c r="G32" s="111"/>
    </row>
    <row r="33" spans="1:7" ht="15.75" x14ac:dyDescent="0.25">
      <c r="A33" s="46" t="s">
        <v>62</v>
      </c>
      <c r="B33" s="99">
        <v>6657.6220000000003</v>
      </c>
      <c r="C33" s="27">
        <v>6148.3879999999999</v>
      </c>
      <c r="D33" s="28">
        <v>8.2823985734146977</v>
      </c>
      <c r="E33" s="29">
        <v>0.44798532649207112</v>
      </c>
      <c r="F33" s="30">
        <v>0.40101980206934368</v>
      </c>
      <c r="G33" s="28">
        <v>11.711522518433203</v>
      </c>
    </row>
    <row r="34" spans="1:7" ht="15.75" x14ac:dyDescent="0.25">
      <c r="A34" s="46" t="s">
        <v>44</v>
      </c>
      <c r="B34" s="99">
        <v>4805.0889999999999</v>
      </c>
      <c r="C34" s="27">
        <v>5131.9170000000004</v>
      </c>
      <c r="D34" s="33">
        <v>-6.3685363578561454</v>
      </c>
      <c r="E34" s="34">
        <v>2.0650615344160261</v>
      </c>
      <c r="F34" s="35">
        <v>1.9099779936586598</v>
      </c>
      <c r="G34" s="33">
        <v>8.1196506594453428</v>
      </c>
    </row>
    <row r="35" spans="1:7" ht="15.75" x14ac:dyDescent="0.25">
      <c r="A35" s="46" t="s">
        <v>45</v>
      </c>
      <c r="B35" s="99">
        <v>3944.8530000000001</v>
      </c>
      <c r="C35" s="27">
        <v>3353.665</v>
      </c>
      <c r="D35" s="33">
        <v>17.628117298537575</v>
      </c>
      <c r="E35" s="34">
        <v>0.34507952858747931</v>
      </c>
      <c r="F35" s="35">
        <v>0.3287809421828104</v>
      </c>
      <c r="G35" s="33">
        <v>4.9572783314205884</v>
      </c>
    </row>
    <row r="36" spans="1:7" ht="15.75" x14ac:dyDescent="0.25">
      <c r="A36" s="157" t="s">
        <v>46</v>
      </c>
      <c r="B36" s="99" t="s">
        <v>68</v>
      </c>
      <c r="C36" s="27" t="s">
        <v>68</v>
      </c>
      <c r="D36" s="89" t="s">
        <v>52</v>
      </c>
      <c r="E36" s="34">
        <v>0.12706319040136999</v>
      </c>
      <c r="F36" s="35">
        <v>0.12195934924819474</v>
      </c>
      <c r="G36" s="33">
        <v>4.1848707660686344</v>
      </c>
    </row>
    <row r="37" spans="1:7" ht="16.5" thickBot="1" x14ac:dyDescent="0.3">
      <c r="A37" s="155" t="s">
        <v>43</v>
      </c>
      <c r="B37" s="158" t="s">
        <v>68</v>
      </c>
      <c r="C37" s="40">
        <v>495.69400000000002</v>
      </c>
      <c r="D37" s="37" t="s">
        <v>52</v>
      </c>
      <c r="E37" s="38">
        <v>0.10334043972713186</v>
      </c>
      <c r="F37" s="39">
        <v>7.5713018828577269E-2</v>
      </c>
      <c r="G37" s="37">
        <v>36.489657031251333</v>
      </c>
    </row>
    <row r="39" spans="1:7" ht="15.75" x14ac:dyDescent="0.2">
      <c r="A39" s="52" t="s">
        <v>22</v>
      </c>
      <c r="B39" s="84"/>
      <c r="C39" s="84"/>
      <c r="E39" s="84"/>
    </row>
    <row r="40" spans="1:7" ht="15.75" x14ac:dyDescent="0.25">
      <c r="A40" s="85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Q40"/>
  <sheetViews>
    <sheetView zoomScale="80" zoomScaleNormal="80" workbookViewId="0">
      <selection activeCell="E1" sqref="E1"/>
    </sheetView>
  </sheetViews>
  <sheetFormatPr defaultRowHeight="12.75" x14ac:dyDescent="0.2"/>
  <cols>
    <col min="1" max="1" width="30.42578125" customWidth="1"/>
    <col min="2" max="3" width="12.85546875" bestFit="1" customWidth="1"/>
    <col min="4" max="4" width="9.85546875" customWidth="1"/>
    <col min="5" max="6" width="12.85546875" bestFit="1" customWidth="1"/>
    <col min="8" max="8" width="3.28515625" customWidth="1"/>
    <col min="9" max="9" width="30.7109375" customWidth="1"/>
    <col min="10" max="11" width="12.42578125" customWidth="1"/>
    <col min="13" max="14" width="12.85546875" bestFit="1" customWidth="1"/>
  </cols>
  <sheetData>
    <row r="1" spans="1:17" ht="20.25" customHeight="1" x14ac:dyDescent="0.2">
      <c r="A1" s="10" t="s">
        <v>59</v>
      </c>
      <c r="G1" s="68" t="str">
        <f xml:space="preserve"> (Bydło_PL!G1)</f>
        <v>październik - listopad 2017r.</v>
      </c>
      <c r="I1" s="48"/>
    </row>
    <row r="2" spans="1:17" ht="13.5" thickBot="1" x14ac:dyDescent="0.25"/>
    <row r="3" spans="1:17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7" ht="21" thickBot="1" x14ac:dyDescent="0.25">
      <c r="A4" s="348"/>
      <c r="B4" s="142">
        <v>2017</v>
      </c>
      <c r="C4" s="16"/>
      <c r="D4" s="17"/>
      <c r="E4" s="18"/>
      <c r="F4" s="16"/>
      <c r="G4" s="17"/>
      <c r="I4" s="348"/>
      <c r="J4" s="142">
        <v>2017</v>
      </c>
      <c r="K4" s="16"/>
      <c r="L4" s="17"/>
      <c r="M4" s="18"/>
      <c r="N4" s="16"/>
      <c r="O4" s="17"/>
    </row>
    <row r="5" spans="1:17" ht="15.75" customHeight="1" x14ac:dyDescent="0.2">
      <c r="A5" s="349" t="s">
        <v>14</v>
      </c>
      <c r="B5" s="338" t="s">
        <v>15</v>
      </c>
      <c r="C5" s="19"/>
      <c r="D5" s="20"/>
      <c r="E5" s="21" t="s">
        <v>16</v>
      </c>
      <c r="F5" s="22"/>
      <c r="G5" s="20"/>
      <c r="I5" s="349" t="s">
        <v>14</v>
      </c>
      <c r="J5" s="338" t="s">
        <v>15</v>
      </c>
      <c r="K5" s="19"/>
      <c r="L5" s="20"/>
      <c r="M5" s="21" t="s">
        <v>16</v>
      </c>
      <c r="N5" s="22"/>
      <c r="O5" s="20"/>
    </row>
    <row r="6" spans="1:17" ht="32.25" customHeight="1" thickBot="1" x14ac:dyDescent="0.25">
      <c r="A6" s="350"/>
      <c r="B6" s="339" t="s">
        <v>157</v>
      </c>
      <c r="C6" s="339" t="s">
        <v>151</v>
      </c>
      <c r="D6" s="23" t="s">
        <v>17</v>
      </c>
      <c r="E6" s="340" t="s">
        <v>157</v>
      </c>
      <c r="F6" s="341" t="s">
        <v>151</v>
      </c>
      <c r="G6" s="23" t="s">
        <v>17</v>
      </c>
      <c r="I6" s="350"/>
      <c r="J6" s="339" t="s">
        <v>157</v>
      </c>
      <c r="K6" s="339" t="s">
        <v>151</v>
      </c>
      <c r="L6" s="23" t="s">
        <v>17</v>
      </c>
      <c r="M6" s="340" t="s">
        <v>157</v>
      </c>
      <c r="N6" s="341" t="s">
        <v>151</v>
      </c>
      <c r="O6" s="23" t="s">
        <v>17</v>
      </c>
    </row>
    <row r="7" spans="1:17" ht="16.5" thickBot="1" x14ac:dyDescent="0.3">
      <c r="A7" s="24" t="s">
        <v>67</v>
      </c>
      <c r="B7" s="94">
        <v>1456.702</v>
      </c>
      <c r="C7" s="25">
        <v>1409.124</v>
      </c>
      <c r="D7" s="95">
        <v>3.3764239343024443</v>
      </c>
      <c r="E7" s="96">
        <v>100</v>
      </c>
      <c r="F7" s="97">
        <v>100</v>
      </c>
      <c r="G7" s="98" t="s">
        <v>52</v>
      </c>
      <c r="I7" s="24" t="s">
        <v>67</v>
      </c>
      <c r="J7" s="94">
        <v>1502.5350000000001</v>
      </c>
      <c r="K7" s="25">
        <v>1601.451</v>
      </c>
      <c r="L7" s="95">
        <v>-6.1766485518445418</v>
      </c>
      <c r="M7" s="96">
        <v>100</v>
      </c>
      <c r="N7" s="97">
        <v>100</v>
      </c>
      <c r="O7" s="98" t="s">
        <v>52</v>
      </c>
    </row>
    <row r="8" spans="1:17" ht="15.75" x14ac:dyDescent="0.25">
      <c r="A8" s="104" t="s">
        <v>20</v>
      </c>
      <c r="B8" s="105"/>
      <c r="C8" s="106"/>
      <c r="D8" s="107"/>
      <c r="E8" s="107"/>
      <c r="F8" s="107"/>
      <c r="G8" s="108"/>
      <c r="I8" s="104" t="s">
        <v>20</v>
      </c>
      <c r="J8" s="105"/>
      <c r="K8" s="106"/>
      <c r="L8" s="107"/>
      <c r="M8" s="107"/>
      <c r="N8" s="107"/>
      <c r="O8" s="108"/>
    </row>
    <row r="9" spans="1:17" ht="15.75" x14ac:dyDescent="0.25">
      <c r="A9" s="154" t="s">
        <v>18</v>
      </c>
      <c r="B9" s="99">
        <v>1177.3389999999999</v>
      </c>
      <c r="C9" s="27">
        <v>1163.1120000000001</v>
      </c>
      <c r="D9" s="28">
        <v>1.2231840097944016</v>
      </c>
      <c r="E9" s="29">
        <v>54.709561443009328</v>
      </c>
      <c r="F9" s="30">
        <v>54.963262389043663</v>
      </c>
      <c r="G9" s="28">
        <v>-0.46158276457204644</v>
      </c>
      <c r="I9" s="154" t="s">
        <v>18</v>
      </c>
      <c r="J9" s="99">
        <v>1010.002</v>
      </c>
      <c r="K9" s="27">
        <v>1022.237</v>
      </c>
      <c r="L9" s="28">
        <v>-1.1968848711208864</v>
      </c>
      <c r="M9" s="29">
        <v>61.129839310802261</v>
      </c>
      <c r="N9" s="30">
        <v>55.513324908942977</v>
      </c>
      <c r="O9" s="28">
        <v>10.117416694229544</v>
      </c>
    </row>
    <row r="10" spans="1:17" ht="15.75" x14ac:dyDescent="0.25">
      <c r="A10" s="31" t="s">
        <v>19</v>
      </c>
      <c r="B10" s="100">
        <v>1359.5830000000001</v>
      </c>
      <c r="C10" s="27">
        <v>1350.85</v>
      </c>
      <c r="D10" s="33">
        <v>0.6464818447644205</v>
      </c>
      <c r="E10" s="34">
        <v>40.439806594285429</v>
      </c>
      <c r="F10" s="35">
        <v>40.844613211871753</v>
      </c>
      <c r="G10" s="33">
        <v>-0.99108936467701558</v>
      </c>
      <c r="I10" s="31" t="s">
        <v>19</v>
      </c>
      <c r="J10" s="100">
        <v>2048.2800000000002</v>
      </c>
      <c r="K10" s="27">
        <v>2055.768</v>
      </c>
      <c r="L10" s="33">
        <v>-0.36424343602973819</v>
      </c>
      <c r="M10" s="34">
        <v>32.25475080294823</v>
      </c>
      <c r="N10" s="35">
        <v>37.157382106428564</v>
      </c>
      <c r="O10" s="33">
        <v>-13.194232277822755</v>
      </c>
    </row>
    <row r="11" spans="1:17" ht="15.75" x14ac:dyDescent="0.25">
      <c r="A11" s="31" t="s">
        <v>61</v>
      </c>
      <c r="B11" s="100">
        <v>3803.596</v>
      </c>
      <c r="C11" s="27">
        <v>3671.6860000000001</v>
      </c>
      <c r="D11" s="33">
        <v>3.5926274741358557</v>
      </c>
      <c r="E11" s="342">
        <v>1.5422053992154283</v>
      </c>
      <c r="F11" s="35">
        <v>1.2912677335385878</v>
      </c>
      <c r="G11" s="33">
        <v>19.433434225849613</v>
      </c>
      <c r="I11" s="31" t="s">
        <v>61</v>
      </c>
      <c r="J11" s="100">
        <v>3932.77</v>
      </c>
      <c r="K11" s="27">
        <v>4045.21</v>
      </c>
      <c r="L11" s="33">
        <v>-2.7795837546134825</v>
      </c>
      <c r="M11" s="342">
        <v>3.5700967685870637</v>
      </c>
      <c r="N11" s="35">
        <v>4.2098147653133919</v>
      </c>
      <c r="O11" s="33">
        <v>-15.195870421598123</v>
      </c>
    </row>
    <row r="12" spans="1:17" ht="15.75" x14ac:dyDescent="0.25">
      <c r="A12" s="31" t="s">
        <v>69</v>
      </c>
      <c r="B12" s="100">
        <v>6196.2510000000002</v>
      </c>
      <c r="C12" s="32">
        <v>5896.433</v>
      </c>
      <c r="D12" s="33">
        <v>5.0847351271523005</v>
      </c>
      <c r="E12" s="35">
        <v>3.1910985123132347</v>
      </c>
      <c r="F12" s="35">
        <v>2.7662307613675488</v>
      </c>
      <c r="G12" s="33">
        <v>15.359085614955816</v>
      </c>
      <c r="I12" s="31" t="s">
        <v>69</v>
      </c>
      <c r="J12" s="100">
        <v>2702.239</v>
      </c>
      <c r="K12" s="32">
        <v>3090.2190000000001</v>
      </c>
      <c r="L12" s="33">
        <v>-12.555097227736933</v>
      </c>
      <c r="M12" s="35">
        <v>2.9463834249418142</v>
      </c>
      <c r="N12" s="35">
        <v>2.9577485111597905</v>
      </c>
      <c r="O12" s="33">
        <v>-0.38424788906477764</v>
      </c>
      <c r="P12" s="50"/>
      <c r="Q12" s="50"/>
    </row>
    <row r="13" spans="1:17" ht="16.5" thickBot="1" x14ac:dyDescent="0.3">
      <c r="A13" s="343" t="s">
        <v>136</v>
      </c>
      <c r="B13" s="158">
        <v>5441.4139999999998</v>
      </c>
      <c r="C13" s="40">
        <v>5622.683</v>
      </c>
      <c r="D13" s="33">
        <v>-3.2238879552697575</v>
      </c>
      <c r="E13" s="344">
        <v>0.11732805117658036</v>
      </c>
      <c r="F13" s="123">
        <v>0.13462590417844172</v>
      </c>
      <c r="G13" s="28">
        <v>-12.848829582554696</v>
      </c>
      <c r="I13" s="343" t="s">
        <v>136</v>
      </c>
      <c r="J13" s="158">
        <v>4479.9610000000002</v>
      </c>
      <c r="K13" s="40">
        <v>5197.8440000000001</v>
      </c>
      <c r="L13" s="33">
        <v>-13.811168630686105</v>
      </c>
      <c r="M13" s="344">
        <v>9.8929692720641227E-2</v>
      </c>
      <c r="N13" s="123">
        <v>0.16172970815528104</v>
      </c>
      <c r="O13" s="28">
        <v>-38.830228627101604</v>
      </c>
      <c r="P13" s="50"/>
    </row>
    <row r="14" spans="1:17" ht="18.75" x14ac:dyDescent="0.3">
      <c r="A14" s="156" t="s">
        <v>21</v>
      </c>
      <c r="B14" s="109"/>
      <c r="C14" s="103"/>
      <c r="D14" s="110"/>
      <c r="E14" s="110"/>
      <c r="F14" s="110"/>
      <c r="G14" s="111"/>
      <c r="I14" s="156" t="s">
        <v>21</v>
      </c>
      <c r="J14" s="109"/>
      <c r="K14" s="103"/>
      <c r="L14" s="110"/>
      <c r="M14" s="110"/>
      <c r="N14" s="110"/>
      <c r="O14" s="111"/>
    </row>
    <row r="15" spans="1:17" ht="15.75" x14ac:dyDescent="0.25">
      <c r="A15" s="46" t="s">
        <v>62</v>
      </c>
      <c r="B15" s="99">
        <v>1355.2919999999999</v>
      </c>
      <c r="C15" s="27">
        <v>1309.3900000000001</v>
      </c>
      <c r="D15" s="28">
        <v>3.5056018451339792</v>
      </c>
      <c r="E15" s="29">
        <v>14.870597186311704</v>
      </c>
      <c r="F15" s="30">
        <v>16.201079381792287</v>
      </c>
      <c r="G15" s="28">
        <v>-8.2123058848526842</v>
      </c>
      <c r="I15" s="46" t="s">
        <v>62</v>
      </c>
      <c r="J15" s="99">
        <v>1631.3489999999999</v>
      </c>
      <c r="K15" s="27">
        <v>1570.982</v>
      </c>
      <c r="L15" s="28">
        <v>3.8426283687527909</v>
      </c>
      <c r="M15" s="29">
        <v>6.3824377188845389</v>
      </c>
      <c r="N15" s="30">
        <v>8.0066844040273697</v>
      </c>
      <c r="O15" s="28">
        <v>-20.286133475247674</v>
      </c>
    </row>
    <row r="16" spans="1:17" ht="15.75" x14ac:dyDescent="0.25">
      <c r="A16" s="46" t="s">
        <v>44</v>
      </c>
      <c r="B16" s="100">
        <v>1097.414</v>
      </c>
      <c r="C16" s="32">
        <v>1090.1220000000001</v>
      </c>
      <c r="D16" s="33">
        <v>0.66891595619572086</v>
      </c>
      <c r="E16" s="34">
        <v>38.064931199219885</v>
      </c>
      <c r="F16" s="35">
        <v>36.806342852128978</v>
      </c>
      <c r="G16" s="33">
        <v>3.4194876468638515</v>
      </c>
      <c r="I16" s="46" t="s">
        <v>44</v>
      </c>
      <c r="J16" s="100">
        <v>932.41099999999994</v>
      </c>
      <c r="K16" s="32">
        <v>921.48800000000006</v>
      </c>
      <c r="L16" s="33">
        <v>1.1853654089906638</v>
      </c>
      <c r="M16" s="34">
        <v>51.108531057908927</v>
      </c>
      <c r="N16" s="35">
        <v>42.997773740309484</v>
      </c>
      <c r="O16" s="33">
        <v>18.863202933680689</v>
      </c>
    </row>
    <row r="17" spans="1:15" ht="15.75" x14ac:dyDescent="0.25">
      <c r="A17" s="46" t="s">
        <v>45</v>
      </c>
      <c r="B17" s="100">
        <v>1390.7940000000001</v>
      </c>
      <c r="C17" s="32">
        <v>1319.4010000000001</v>
      </c>
      <c r="D17" s="33">
        <v>5.4110160595603629</v>
      </c>
      <c r="E17" s="34">
        <v>1.6026951929470277</v>
      </c>
      <c r="F17" s="35">
        <v>1.8151330636181966</v>
      </c>
      <c r="G17" s="33">
        <v>-11.703707839892783</v>
      </c>
      <c r="I17" s="46" t="s">
        <v>45</v>
      </c>
      <c r="J17" s="100">
        <v>1006.313</v>
      </c>
      <c r="K17" s="32">
        <v>1001.678</v>
      </c>
      <c r="L17" s="33">
        <v>0.46272354988329495</v>
      </c>
      <c r="M17" s="34">
        <v>3.3319188668671811</v>
      </c>
      <c r="N17" s="35">
        <v>4.2107685621708022</v>
      </c>
      <c r="O17" s="33">
        <v>-20.871479453872965</v>
      </c>
    </row>
    <row r="18" spans="1:15" ht="15.75" x14ac:dyDescent="0.25">
      <c r="A18" s="46" t="s">
        <v>46</v>
      </c>
      <c r="B18" s="100">
        <v>1633.6220000000001</v>
      </c>
      <c r="C18" s="32">
        <v>1550.527</v>
      </c>
      <c r="D18" s="33">
        <v>5.3591456324204625</v>
      </c>
      <c r="E18" s="34">
        <v>0.1304975263086455</v>
      </c>
      <c r="F18" s="35">
        <v>8.7858677839834837E-2</v>
      </c>
      <c r="G18" s="33">
        <v>48.531174742397894</v>
      </c>
      <c r="I18" s="46" t="s">
        <v>46</v>
      </c>
      <c r="J18" s="100">
        <v>1129.492</v>
      </c>
      <c r="K18" s="32">
        <v>1167.5239999999999</v>
      </c>
      <c r="L18" s="33">
        <v>-3.2574919230782347</v>
      </c>
      <c r="M18" s="34">
        <v>0.20511837756963139</v>
      </c>
      <c r="N18" s="35">
        <v>0.22595202988759136</v>
      </c>
      <c r="O18" s="33">
        <v>-9.2203873221782882</v>
      </c>
    </row>
    <row r="19" spans="1:15" ht="16.5" thickBot="1" x14ac:dyDescent="0.3">
      <c r="A19" s="46" t="s">
        <v>43</v>
      </c>
      <c r="B19" s="100" t="s">
        <v>68</v>
      </c>
      <c r="C19" s="32" t="s">
        <v>68</v>
      </c>
      <c r="D19" s="33" t="s">
        <v>52</v>
      </c>
      <c r="E19" s="34">
        <v>4.0840338222052013E-2</v>
      </c>
      <c r="F19" s="35">
        <v>5.284841366437E-2</v>
      </c>
      <c r="G19" s="33">
        <v>-22.721732990093024</v>
      </c>
      <c r="I19" s="46" t="s">
        <v>43</v>
      </c>
      <c r="J19" s="100">
        <v>888.77700000000004</v>
      </c>
      <c r="K19" s="32">
        <v>912.73699999999997</v>
      </c>
      <c r="L19" s="33">
        <v>-2.6250716252326707</v>
      </c>
      <c r="M19" s="34">
        <v>0.1018332895719808</v>
      </c>
      <c r="N19" s="35">
        <v>7.214617254772103E-2</v>
      </c>
      <c r="O19" s="33">
        <v>41.148568213543491</v>
      </c>
    </row>
    <row r="20" spans="1:15" ht="18.75" x14ac:dyDescent="0.3">
      <c r="A20" s="156" t="s">
        <v>19</v>
      </c>
      <c r="B20" s="109"/>
      <c r="C20" s="103"/>
      <c r="D20" s="110"/>
      <c r="E20" s="110"/>
      <c r="F20" s="110"/>
      <c r="G20" s="111"/>
      <c r="I20" s="156" t="s">
        <v>19</v>
      </c>
      <c r="J20" s="109"/>
      <c r="K20" s="103"/>
      <c r="L20" s="110"/>
      <c r="M20" s="110"/>
      <c r="N20" s="110"/>
      <c r="O20" s="111"/>
    </row>
    <row r="21" spans="1:15" ht="15.75" x14ac:dyDescent="0.25">
      <c r="A21" s="46" t="s">
        <v>62</v>
      </c>
      <c r="B21" s="99">
        <v>1631.3979999999999</v>
      </c>
      <c r="C21" s="27">
        <v>1573.8019999999999</v>
      </c>
      <c r="D21" s="28">
        <v>3.6596725636388827</v>
      </c>
      <c r="E21" s="29">
        <v>7.9783523759454136</v>
      </c>
      <c r="F21" s="30">
        <v>9.6456173606894087</v>
      </c>
      <c r="G21" s="28">
        <v>-17.285207596342278</v>
      </c>
      <c r="I21" s="46" t="s">
        <v>62</v>
      </c>
      <c r="J21" s="99">
        <v>2343.7959999999998</v>
      </c>
      <c r="K21" s="27">
        <v>2346.6759999999999</v>
      </c>
      <c r="L21" s="28">
        <v>-0.12272678460938406</v>
      </c>
      <c r="M21" s="29">
        <v>8.3106749079041293</v>
      </c>
      <c r="N21" s="30">
        <v>9.615030468918329</v>
      </c>
      <c r="O21" s="28">
        <v>-13.565797479588612</v>
      </c>
    </row>
    <row r="22" spans="1:15" ht="15.75" x14ac:dyDescent="0.25">
      <c r="A22" s="46" t="s">
        <v>44</v>
      </c>
      <c r="B22" s="100">
        <v>1230.0440000000001</v>
      </c>
      <c r="C22" s="32">
        <v>1222.271</v>
      </c>
      <c r="D22" s="33">
        <v>0.6359473471922461</v>
      </c>
      <c r="E22" s="34">
        <v>30.179737894521182</v>
      </c>
      <c r="F22" s="35">
        <v>29.131030184986816</v>
      </c>
      <c r="G22" s="33">
        <v>3.5999678105267816</v>
      </c>
      <c r="I22" s="46" t="s">
        <v>44</v>
      </c>
      <c r="J22" s="100">
        <v>1960.087</v>
      </c>
      <c r="K22" s="32">
        <v>1967.838</v>
      </c>
      <c r="L22" s="33">
        <v>-0.39388404939837407</v>
      </c>
      <c r="M22" s="34">
        <v>18.525072351411541</v>
      </c>
      <c r="N22" s="35">
        <v>21.432964833509867</v>
      </c>
      <c r="O22" s="33">
        <v>-13.567383256057575</v>
      </c>
    </row>
    <row r="23" spans="1:15" ht="15.75" x14ac:dyDescent="0.25">
      <c r="A23" s="46" t="s">
        <v>45</v>
      </c>
      <c r="B23" s="100">
        <v>1829.942</v>
      </c>
      <c r="C23" s="32">
        <v>1815.057</v>
      </c>
      <c r="D23" s="33">
        <v>0.82008443811957366</v>
      </c>
      <c r="E23" s="34">
        <v>1.1693745651641341</v>
      </c>
      <c r="F23" s="35">
        <v>1.033946635554154</v>
      </c>
      <c r="G23" s="33">
        <v>13.09815467772146</v>
      </c>
      <c r="I23" s="46" t="s">
        <v>45</v>
      </c>
      <c r="J23" s="100">
        <v>1761.798</v>
      </c>
      <c r="K23" s="32">
        <v>1798.021</v>
      </c>
      <c r="L23" s="33">
        <v>-2.0146038338818046</v>
      </c>
      <c r="M23" s="34">
        <v>2.7877848169261448</v>
      </c>
      <c r="N23" s="35">
        <v>3.0559895874730767</v>
      </c>
      <c r="O23" s="33">
        <v>-8.7763640179384215</v>
      </c>
    </row>
    <row r="24" spans="1:15" ht="15.75" x14ac:dyDescent="0.25">
      <c r="A24" s="46" t="s">
        <v>46</v>
      </c>
      <c r="B24" s="100" t="s">
        <v>68</v>
      </c>
      <c r="C24" s="32" t="s">
        <v>68</v>
      </c>
      <c r="D24" s="89" t="s">
        <v>52</v>
      </c>
      <c r="E24" s="34">
        <v>5.2378594275259086E-4</v>
      </c>
      <c r="F24" s="35">
        <v>5.2124462792255339E-4</v>
      </c>
      <c r="G24" s="33">
        <v>0.48754743817044471</v>
      </c>
      <c r="I24" s="46" t="s">
        <v>46</v>
      </c>
      <c r="J24" s="100">
        <v>3528.2910000000002</v>
      </c>
      <c r="K24" s="32">
        <v>3514.49</v>
      </c>
      <c r="L24" s="89">
        <v>0.39268855509619849</v>
      </c>
      <c r="M24" s="34">
        <v>0.20491097779453568</v>
      </c>
      <c r="N24" s="35">
        <v>0.19882996027558372</v>
      </c>
      <c r="O24" s="33">
        <v>3.0584010128672277</v>
      </c>
    </row>
    <row r="25" spans="1:15" ht="16.5" thickBot="1" x14ac:dyDescent="0.3">
      <c r="A25" s="46" t="s">
        <v>43</v>
      </c>
      <c r="B25" s="100">
        <v>2429.2950000000001</v>
      </c>
      <c r="C25" s="32">
        <v>2428.4409999999998</v>
      </c>
      <c r="D25" s="33">
        <v>3.5166594535352896E-2</v>
      </c>
      <c r="E25" s="34">
        <v>1.1118179727119495</v>
      </c>
      <c r="F25" s="35">
        <v>1.0334977860134427</v>
      </c>
      <c r="G25" s="33">
        <v>7.578166858065055</v>
      </c>
      <c r="I25" s="46" t="s">
        <v>43</v>
      </c>
      <c r="J25" s="100">
        <v>1913.6089999999999</v>
      </c>
      <c r="K25" s="32">
        <v>1910.4359999999999</v>
      </c>
      <c r="L25" s="33">
        <v>0.16608774122765704</v>
      </c>
      <c r="M25" s="34">
        <v>2.4263077489118769</v>
      </c>
      <c r="N25" s="35">
        <v>2.8545672562517108</v>
      </c>
      <c r="O25" s="33">
        <v>-15.002607011690275</v>
      </c>
    </row>
    <row r="26" spans="1:15" ht="18.75" x14ac:dyDescent="0.3">
      <c r="A26" s="156" t="s">
        <v>61</v>
      </c>
      <c r="B26" s="109"/>
      <c r="C26" s="103"/>
      <c r="D26" s="110"/>
      <c r="E26" s="110"/>
      <c r="F26" s="110"/>
      <c r="G26" s="111"/>
      <c r="I26" s="156" t="s">
        <v>61</v>
      </c>
      <c r="J26" s="109"/>
      <c r="K26" s="103"/>
      <c r="L26" s="110"/>
      <c r="M26" s="110"/>
      <c r="N26" s="110"/>
      <c r="O26" s="111"/>
    </row>
    <row r="27" spans="1:15" ht="15.75" x14ac:dyDescent="0.25">
      <c r="A27" s="46" t="s">
        <v>62</v>
      </c>
      <c r="B27" s="99">
        <v>4052.3040000000001</v>
      </c>
      <c r="C27" s="27">
        <v>3966.0430000000001</v>
      </c>
      <c r="D27" s="28">
        <v>2.1749890255854507</v>
      </c>
      <c r="E27" s="29">
        <v>0.35752131921026847</v>
      </c>
      <c r="F27" s="30">
        <v>0.30650632023590368</v>
      </c>
      <c r="G27" s="28">
        <v>16.644028395597491</v>
      </c>
      <c r="I27" s="46" t="s">
        <v>62</v>
      </c>
      <c r="J27" s="99">
        <v>4727.3419999999996</v>
      </c>
      <c r="K27" s="27">
        <v>4752.5940000000001</v>
      </c>
      <c r="L27" s="28">
        <v>-0.53133089003606049</v>
      </c>
      <c r="M27" s="29">
        <v>0.72878206970872361</v>
      </c>
      <c r="N27" s="30">
        <v>0.8446971707205887</v>
      </c>
      <c r="O27" s="28">
        <v>-13.722681338328741</v>
      </c>
    </row>
    <row r="28" spans="1:15" ht="15.75" x14ac:dyDescent="0.25">
      <c r="A28" s="46" t="s">
        <v>44</v>
      </c>
      <c r="B28" s="100">
        <v>3828.6219999999998</v>
      </c>
      <c r="C28" s="32">
        <v>3640.268</v>
      </c>
      <c r="D28" s="33">
        <v>5.1741794834885733</v>
      </c>
      <c r="E28" s="34">
        <v>0.90641905658968347</v>
      </c>
      <c r="F28" s="35">
        <v>0.75195329184805249</v>
      </c>
      <c r="G28" s="33">
        <v>20.541936103771182</v>
      </c>
      <c r="I28" s="46" t="s">
        <v>44</v>
      </c>
      <c r="J28" s="100">
        <v>3795.3110000000001</v>
      </c>
      <c r="K28" s="32">
        <v>3982.97</v>
      </c>
      <c r="L28" s="33">
        <v>-4.7115343575271629</v>
      </c>
      <c r="M28" s="34">
        <v>2.1756858606862526</v>
      </c>
      <c r="N28" s="35">
        <v>2.575324883997514</v>
      </c>
      <c r="O28" s="33">
        <v>-15.518004186366074</v>
      </c>
    </row>
    <row r="29" spans="1:15" ht="15.75" x14ac:dyDescent="0.25">
      <c r="A29" s="46" t="s">
        <v>45</v>
      </c>
      <c r="B29" s="101">
        <v>3591.85</v>
      </c>
      <c r="C29" s="47">
        <v>3548.8409999999999</v>
      </c>
      <c r="D29" s="33">
        <v>1.2119167919892724</v>
      </c>
      <c r="E29" s="34">
        <v>0.24851398186712925</v>
      </c>
      <c r="F29" s="35">
        <v>0.20880191053530955</v>
      </c>
      <c r="G29" s="33">
        <v>19.019017225469383</v>
      </c>
      <c r="I29" s="46" t="s">
        <v>45</v>
      </c>
      <c r="J29" s="101">
        <v>3521.721</v>
      </c>
      <c r="K29" s="47">
        <v>3500.6860000000001</v>
      </c>
      <c r="L29" s="33">
        <v>0.60088222708348749</v>
      </c>
      <c r="M29" s="34">
        <v>0.65096567409282302</v>
      </c>
      <c r="N29" s="35">
        <v>0.77250208551351329</v>
      </c>
      <c r="O29" s="33">
        <v>-15.732826318507623</v>
      </c>
    </row>
    <row r="30" spans="1:15" ht="15.75" x14ac:dyDescent="0.25">
      <c r="A30" s="157" t="s">
        <v>46</v>
      </c>
      <c r="B30" s="308" t="s">
        <v>52</v>
      </c>
      <c r="C30" s="309" t="s">
        <v>52</v>
      </c>
      <c r="D30" s="89" t="s">
        <v>52</v>
      </c>
      <c r="E30" s="34" t="s">
        <v>52</v>
      </c>
      <c r="F30" s="35" t="s">
        <v>52</v>
      </c>
      <c r="G30" s="33" t="s">
        <v>52</v>
      </c>
      <c r="I30" s="157" t="s">
        <v>46</v>
      </c>
      <c r="J30" s="308" t="s">
        <v>68</v>
      </c>
      <c r="K30" s="309" t="s">
        <v>68</v>
      </c>
      <c r="L30" s="89" t="s">
        <v>52</v>
      </c>
      <c r="M30" s="34">
        <v>1.866597975861155E-4</v>
      </c>
      <c r="N30" s="35">
        <v>2.2010696709474209E-4</v>
      </c>
      <c r="O30" s="33">
        <v>-15.195870421598109</v>
      </c>
    </row>
    <row r="31" spans="1:15" ht="16.5" thickBot="1" x14ac:dyDescent="0.3">
      <c r="A31" s="155" t="s">
        <v>43</v>
      </c>
      <c r="B31" s="102">
        <v>1821.1110000000001</v>
      </c>
      <c r="C31" s="36">
        <v>1966.0050000000001</v>
      </c>
      <c r="D31" s="37">
        <v>-7.3699710834916496</v>
      </c>
      <c r="E31" s="38">
        <v>2.9751041548347158E-2</v>
      </c>
      <c r="F31" s="39">
        <v>2.4006210919322042E-2</v>
      </c>
      <c r="G31" s="37">
        <v>23.930601327847352</v>
      </c>
      <c r="I31" s="155" t="s">
        <v>43</v>
      </c>
      <c r="J31" s="102" t="s">
        <v>68</v>
      </c>
      <c r="K31" s="36" t="s">
        <v>68</v>
      </c>
      <c r="L31" s="37" t="s">
        <v>52</v>
      </c>
      <c r="M31" s="38">
        <v>1.4476504301678735E-2</v>
      </c>
      <c r="N31" s="39">
        <v>1.7070518114681112E-2</v>
      </c>
      <c r="O31" s="37">
        <v>-15.195870421598121</v>
      </c>
    </row>
    <row r="32" spans="1:15" ht="18.75" x14ac:dyDescent="0.3">
      <c r="A32" s="156" t="s">
        <v>69</v>
      </c>
      <c r="B32" s="109"/>
      <c r="C32" s="103"/>
      <c r="D32" s="110"/>
      <c r="E32" s="110"/>
      <c r="F32" s="110"/>
      <c r="G32" s="111"/>
      <c r="I32" s="156" t="s">
        <v>69</v>
      </c>
      <c r="J32" s="109"/>
      <c r="K32" s="103"/>
      <c r="L32" s="110"/>
      <c r="M32" s="110"/>
      <c r="N32" s="110"/>
      <c r="O32" s="111"/>
    </row>
    <row r="33" spans="1:15" ht="15.75" x14ac:dyDescent="0.25">
      <c r="A33" s="46" t="s">
        <v>62</v>
      </c>
      <c r="B33" s="99">
        <v>8354.5470000000005</v>
      </c>
      <c r="C33" s="27">
        <v>7578.48</v>
      </c>
      <c r="D33" s="28">
        <v>10.240404408271857</v>
      </c>
      <c r="E33" s="29">
        <v>0.46609466248655551</v>
      </c>
      <c r="F33" s="30">
        <v>0.36866474211566819</v>
      </c>
      <c r="G33" s="28">
        <v>26.427783631210055</v>
      </c>
      <c r="I33" s="46" t="s">
        <v>62</v>
      </c>
      <c r="J33" s="99">
        <v>4065.6309999999999</v>
      </c>
      <c r="K33" s="27">
        <v>4194.0630000000001</v>
      </c>
      <c r="L33" s="28">
        <v>-3.0622334476139308</v>
      </c>
      <c r="M33" s="29">
        <v>0.42288814142009951</v>
      </c>
      <c r="N33" s="30">
        <v>0.45567033454547051</v>
      </c>
      <c r="O33" s="28">
        <v>-7.1942785474659265</v>
      </c>
    </row>
    <row r="34" spans="1:15" ht="15.75" x14ac:dyDescent="0.25">
      <c r="A34" s="46" t="s">
        <v>44</v>
      </c>
      <c r="B34" s="99">
        <v>6737.8729999999996</v>
      </c>
      <c r="C34" s="27">
        <v>6625.9210000000003</v>
      </c>
      <c r="D34" s="33">
        <v>1.6896066222340911</v>
      </c>
      <c r="E34" s="34">
        <v>2.0518042255757494</v>
      </c>
      <c r="F34" s="35">
        <v>1.8317839336768333</v>
      </c>
      <c r="G34" s="33">
        <v>12.011257870205364</v>
      </c>
      <c r="I34" s="46" t="s">
        <v>44</v>
      </c>
      <c r="J34" s="99">
        <v>2167.1680000000001</v>
      </c>
      <c r="K34" s="27">
        <v>2868.2579999999998</v>
      </c>
      <c r="L34" s="33">
        <v>-24.443059166922911</v>
      </c>
      <c r="M34" s="34">
        <v>2.0834344407236927</v>
      </c>
      <c r="N34" s="35">
        <v>2.0420546153863088</v>
      </c>
      <c r="O34" s="33">
        <v>2.0263819109243428</v>
      </c>
    </row>
    <row r="35" spans="1:15" ht="15.75" x14ac:dyDescent="0.25">
      <c r="A35" s="46" t="s">
        <v>45</v>
      </c>
      <c r="B35" s="99">
        <v>4712.1049999999996</v>
      </c>
      <c r="C35" s="27">
        <v>3717.6260000000002</v>
      </c>
      <c r="D35" s="33">
        <v>26.750377794861542</v>
      </c>
      <c r="E35" s="34">
        <v>0.32542072357585966</v>
      </c>
      <c r="F35" s="35">
        <v>0.2570894337053572</v>
      </c>
      <c r="G35" s="33">
        <v>26.578801347711163</v>
      </c>
      <c r="I35" s="46" t="s">
        <v>45</v>
      </c>
      <c r="J35" s="99">
        <v>3015.4920000000002</v>
      </c>
      <c r="K35" s="27">
        <v>3002.3470000000002</v>
      </c>
      <c r="L35" s="33">
        <v>0.43782414224604893</v>
      </c>
      <c r="M35" s="34">
        <v>0.37232407625177172</v>
      </c>
      <c r="N35" s="35">
        <v>0.44987418441197563</v>
      </c>
      <c r="O35" s="33">
        <v>-17.238176994211969</v>
      </c>
    </row>
    <row r="36" spans="1:15" ht="15.75" x14ac:dyDescent="0.25">
      <c r="A36" s="157" t="s">
        <v>46</v>
      </c>
      <c r="B36" s="99" t="s">
        <v>68</v>
      </c>
      <c r="C36" s="27" t="s">
        <v>68</v>
      </c>
      <c r="D36" s="89" t="s">
        <v>52</v>
      </c>
      <c r="E36" s="34">
        <v>0.21874797500613199</v>
      </c>
      <c r="F36" s="35">
        <v>0.19416362390115113</v>
      </c>
      <c r="G36" s="33">
        <v>12.661666799903145</v>
      </c>
      <c r="I36" s="157" t="s">
        <v>46</v>
      </c>
      <c r="J36" s="99" t="s">
        <v>52</v>
      </c>
      <c r="K36" s="27" t="s">
        <v>52</v>
      </c>
      <c r="L36" s="89" t="s">
        <v>52</v>
      </c>
      <c r="M36" s="34" t="s">
        <v>52</v>
      </c>
      <c r="N36" s="35" t="s">
        <v>52</v>
      </c>
      <c r="O36" s="33" t="s">
        <v>52</v>
      </c>
    </row>
    <row r="37" spans="1:15" ht="16.5" thickBot="1" x14ac:dyDescent="0.3">
      <c r="A37" s="155" t="s">
        <v>43</v>
      </c>
      <c r="B37" s="158" t="s">
        <v>68</v>
      </c>
      <c r="C37" s="40" t="s">
        <v>68</v>
      </c>
      <c r="D37" s="37" t="s">
        <v>52</v>
      </c>
      <c r="E37" s="38">
        <v>0.12903092566893826</v>
      </c>
      <c r="F37" s="39">
        <v>0.11452902796853881</v>
      </c>
      <c r="G37" s="37">
        <v>12.662202725044629</v>
      </c>
      <c r="I37" s="155" t="s">
        <v>43</v>
      </c>
      <c r="J37" s="158" t="s">
        <v>68</v>
      </c>
      <c r="K37" s="40">
        <v>2085.1950000000002</v>
      </c>
      <c r="L37" s="160" t="s">
        <v>52</v>
      </c>
      <c r="M37" s="38">
        <v>6.7736766546250354E-2</v>
      </c>
      <c r="N37" s="39">
        <v>1.0149376816035331E-2</v>
      </c>
      <c r="O37" s="37">
        <v>567.39828241701332</v>
      </c>
    </row>
    <row r="39" spans="1:15" ht="15.75" x14ac:dyDescent="0.2">
      <c r="A39" s="52" t="s">
        <v>22</v>
      </c>
      <c r="B39" s="84"/>
      <c r="C39" s="84"/>
      <c r="E39" s="84"/>
    </row>
    <row r="40" spans="1:15" ht="15.75" x14ac:dyDescent="0.25">
      <c r="A40" s="85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"/>
  <sheetViews>
    <sheetView zoomScaleNormal="100" workbookViewId="0">
      <selection activeCell="U17" sqref="U17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6"/>
  <sheetViews>
    <sheetView workbookViewId="0">
      <selection activeCell="I44" sqref="I44"/>
    </sheetView>
  </sheetViews>
  <sheetFormatPr defaultRowHeight="12.75" x14ac:dyDescent="0.2"/>
  <cols>
    <col min="1" max="1" width="24.28515625" customWidth="1"/>
  </cols>
  <sheetData>
    <row r="1" spans="1:12" ht="15.75" x14ac:dyDescent="0.25">
      <c r="A1" s="55" t="s">
        <v>30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ht="15.75" x14ac:dyDescent="0.25">
      <c r="A2" s="54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2" ht="13.5" thickBot="1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3"/>
      <c r="L3" s="50"/>
    </row>
    <row r="4" spans="1:12" ht="16.5" thickBot="1" x14ac:dyDescent="0.3">
      <c r="A4" s="66" t="s">
        <v>31</v>
      </c>
      <c r="B4" s="69"/>
      <c r="C4" s="56"/>
      <c r="D4" s="56"/>
      <c r="E4" s="67" t="s">
        <v>32</v>
      </c>
      <c r="F4" s="56"/>
      <c r="G4" s="56"/>
      <c r="H4" s="56"/>
      <c r="I4" s="56"/>
      <c r="J4" s="56"/>
      <c r="K4" s="62"/>
      <c r="L4" s="63"/>
    </row>
    <row r="5" spans="1:12" ht="15.75" x14ac:dyDescent="0.2">
      <c r="A5" s="57" t="s">
        <v>33</v>
      </c>
      <c r="B5" s="64" t="s">
        <v>36</v>
      </c>
      <c r="C5" s="64"/>
      <c r="D5" s="64"/>
      <c r="E5" s="64"/>
      <c r="F5" s="64"/>
      <c r="G5" s="64"/>
      <c r="H5" s="64"/>
      <c r="I5" s="64"/>
      <c r="J5" s="64"/>
      <c r="K5" s="64"/>
      <c r="L5" s="65"/>
    </row>
    <row r="6" spans="1:12" ht="16.5" thickBot="1" x14ac:dyDescent="0.3">
      <c r="A6" s="70" t="s">
        <v>34</v>
      </c>
      <c r="B6" s="58" t="s">
        <v>35</v>
      </c>
      <c r="C6" s="59"/>
      <c r="D6" s="59"/>
      <c r="E6" s="59"/>
      <c r="F6" s="59"/>
      <c r="G6" s="59"/>
      <c r="H6" s="59"/>
      <c r="I6" s="59"/>
      <c r="J6" s="60"/>
      <c r="K6" s="60"/>
      <c r="L6" s="61"/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"/>
  <sheetViews>
    <sheetView zoomScaleNormal="100" workbookViewId="0">
      <selection activeCell="R33" sqref="Q33:R33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pageSetUpPr fitToPage="1"/>
  </sheetPr>
  <dimension ref="A2:R31"/>
  <sheetViews>
    <sheetView zoomScale="80" zoomScaleNormal="80" workbookViewId="0">
      <selection activeCell="H33" sqref="H32:H33"/>
    </sheetView>
  </sheetViews>
  <sheetFormatPr defaultRowHeight="12.75" x14ac:dyDescent="0.2"/>
  <cols>
    <col min="1" max="1" width="8.85546875" style="164" customWidth="1"/>
    <col min="2" max="2" width="46.7109375" style="164" customWidth="1"/>
    <col min="3" max="17" width="13.7109375" style="164" bestFit="1" customWidth="1"/>
    <col min="18" max="18" width="12.28515625" style="164" customWidth="1"/>
    <col min="19" max="20" width="11.140625" style="164" customWidth="1"/>
    <col min="21" max="16384" width="9.140625" style="164"/>
  </cols>
  <sheetData>
    <row r="2" spans="1:18" ht="21" x14ac:dyDescent="0.25">
      <c r="A2" s="163" t="s">
        <v>72</v>
      </c>
    </row>
    <row r="4" spans="1:18" ht="15.75" x14ac:dyDescent="0.25">
      <c r="A4" s="165" t="s">
        <v>73</v>
      </c>
    </row>
    <row r="5" spans="1:18" ht="21" thickBot="1" x14ac:dyDescent="0.35">
      <c r="A5" s="166"/>
    </row>
    <row r="6" spans="1:18" ht="15" thickBot="1" x14ac:dyDescent="0.25">
      <c r="A6" s="167"/>
      <c r="B6" s="168"/>
      <c r="C6" s="169" t="s">
        <v>74</v>
      </c>
      <c r="D6" s="170"/>
      <c r="E6" s="171"/>
      <c r="F6" s="171"/>
      <c r="G6" s="171"/>
      <c r="H6" s="172"/>
      <c r="I6" s="173" t="s">
        <v>75</v>
      </c>
      <c r="J6" s="171"/>
      <c r="K6" s="171"/>
      <c r="L6" s="171"/>
      <c r="M6" s="171"/>
      <c r="N6" s="174"/>
      <c r="O6" s="175" t="s">
        <v>76</v>
      </c>
      <c r="P6" s="171"/>
      <c r="Q6" s="171"/>
      <c r="R6" s="172"/>
    </row>
    <row r="7" spans="1:18" ht="21" customHeight="1" x14ac:dyDescent="0.2">
      <c r="A7" s="176" t="s">
        <v>77</v>
      </c>
      <c r="B7" s="177" t="s">
        <v>78</v>
      </c>
      <c r="C7" s="178" t="s">
        <v>79</v>
      </c>
      <c r="D7" s="179"/>
      <c r="E7" s="180" t="s">
        <v>80</v>
      </c>
      <c r="F7" s="179"/>
      <c r="G7" s="180" t="s">
        <v>81</v>
      </c>
      <c r="H7" s="179"/>
      <c r="I7" s="180" t="s">
        <v>79</v>
      </c>
      <c r="J7" s="179"/>
      <c r="K7" s="180" t="s">
        <v>80</v>
      </c>
      <c r="L7" s="179"/>
      <c r="M7" s="180" t="s">
        <v>81</v>
      </c>
      <c r="N7" s="181"/>
      <c r="O7" s="182" t="s">
        <v>79</v>
      </c>
      <c r="P7" s="179"/>
      <c r="Q7" s="178" t="s">
        <v>80</v>
      </c>
      <c r="R7" s="179"/>
    </row>
    <row r="8" spans="1:18" ht="15.75" thickBot="1" x14ac:dyDescent="0.3">
      <c r="A8" s="183"/>
      <c r="B8" s="184"/>
      <c r="C8" s="400" t="s">
        <v>158</v>
      </c>
      <c r="D8" s="401" t="s">
        <v>159</v>
      </c>
      <c r="E8" s="402" t="s">
        <v>158</v>
      </c>
      <c r="F8" s="401" t="s">
        <v>159</v>
      </c>
      <c r="G8" s="402" t="s">
        <v>158</v>
      </c>
      <c r="H8" s="401" t="s">
        <v>159</v>
      </c>
      <c r="I8" s="402" t="s">
        <v>158</v>
      </c>
      <c r="J8" s="401" t="s">
        <v>159</v>
      </c>
      <c r="K8" s="402" t="s">
        <v>158</v>
      </c>
      <c r="L8" s="401" t="s">
        <v>159</v>
      </c>
      <c r="M8" s="402" t="s">
        <v>158</v>
      </c>
      <c r="N8" s="403" t="s">
        <v>159</v>
      </c>
      <c r="O8" s="404" t="s">
        <v>158</v>
      </c>
      <c r="P8" s="401" t="s">
        <v>159</v>
      </c>
      <c r="Q8" s="402" t="s">
        <v>158</v>
      </c>
      <c r="R8" s="401" t="s">
        <v>159</v>
      </c>
    </row>
    <row r="9" spans="1:18" ht="33" customHeight="1" thickBot="1" x14ac:dyDescent="0.3">
      <c r="A9" s="185"/>
      <c r="B9" s="186" t="s">
        <v>82</v>
      </c>
      <c r="C9" s="381">
        <v>166081.899</v>
      </c>
      <c r="D9" s="382">
        <v>177331.68400000001</v>
      </c>
      <c r="E9" s="259">
        <v>720483.74099999992</v>
      </c>
      <c r="F9" s="260">
        <v>759813.74399999995</v>
      </c>
      <c r="G9" s="259">
        <v>726632.16500000004</v>
      </c>
      <c r="H9" s="260">
        <v>710921.99099999992</v>
      </c>
      <c r="I9" s="259">
        <v>716096.65399999998</v>
      </c>
      <c r="J9" s="260">
        <v>735425.51100000006</v>
      </c>
      <c r="K9" s="259">
        <v>3115750.2409999999</v>
      </c>
      <c r="L9" s="260">
        <v>3150667.9550000005</v>
      </c>
      <c r="M9" s="259">
        <v>2193424.6060000001</v>
      </c>
      <c r="N9" s="383">
        <v>2353147.6</v>
      </c>
      <c r="O9" s="384">
        <v>-550014.755</v>
      </c>
      <c r="P9" s="260">
        <v>-558093.82700000005</v>
      </c>
      <c r="Q9" s="385">
        <v>-2395266.5</v>
      </c>
      <c r="R9" s="386">
        <v>-2390854.2110000006</v>
      </c>
    </row>
    <row r="10" spans="1:18" ht="12.75" customHeight="1" thickBot="1" x14ac:dyDescent="0.25">
      <c r="A10" s="409" t="s">
        <v>83</v>
      </c>
      <c r="B10" s="410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387"/>
      <c r="P10" s="388"/>
      <c r="Q10" s="388"/>
      <c r="R10" s="389"/>
    </row>
    <row r="11" spans="1:18" ht="33" customHeight="1" x14ac:dyDescent="0.2">
      <c r="A11" s="187" t="s">
        <v>84</v>
      </c>
      <c r="B11" s="188" t="s">
        <v>85</v>
      </c>
      <c r="C11" s="263">
        <v>46188.665999999997</v>
      </c>
      <c r="D11" s="390">
        <v>55308.813000000002</v>
      </c>
      <c r="E11" s="263">
        <v>200751.182</v>
      </c>
      <c r="F11" s="390">
        <v>236678.31199999998</v>
      </c>
      <c r="G11" s="263">
        <v>174877.57800000001</v>
      </c>
      <c r="H11" s="390">
        <v>146390.53899999999</v>
      </c>
      <c r="I11" s="263">
        <v>23945.385999999999</v>
      </c>
      <c r="J11" s="391">
        <v>27009.609</v>
      </c>
      <c r="K11" s="392">
        <v>103972.35500000001</v>
      </c>
      <c r="L11" s="391">
        <v>115635.677</v>
      </c>
      <c r="M11" s="392">
        <v>32647.646999999997</v>
      </c>
      <c r="N11" s="393">
        <v>36150.081999999995</v>
      </c>
      <c r="O11" s="394">
        <v>22243.279999999999</v>
      </c>
      <c r="P11" s="395">
        <v>28299.204000000002</v>
      </c>
      <c r="Q11" s="396">
        <v>96778.82699999999</v>
      </c>
      <c r="R11" s="395">
        <v>121042.63499999998</v>
      </c>
    </row>
    <row r="12" spans="1:18" ht="33" customHeight="1" x14ac:dyDescent="0.2">
      <c r="A12" s="189" t="s">
        <v>86</v>
      </c>
      <c r="B12" s="190" t="s">
        <v>87</v>
      </c>
      <c r="C12" s="266">
        <v>45152.593000000001</v>
      </c>
      <c r="D12" s="267">
        <v>52122.705000000002</v>
      </c>
      <c r="E12" s="397">
        <v>196264.56700000001</v>
      </c>
      <c r="F12" s="267">
        <v>223051.89799999999</v>
      </c>
      <c r="G12" s="268">
        <v>173340.46400000001</v>
      </c>
      <c r="H12" s="267">
        <v>143722.43799999999</v>
      </c>
      <c r="I12" s="269">
        <v>11333.718000000001</v>
      </c>
      <c r="J12" s="267">
        <v>12011.069</v>
      </c>
      <c r="K12" s="269">
        <v>49256.482000000004</v>
      </c>
      <c r="L12" s="267">
        <v>51503.964</v>
      </c>
      <c r="M12" s="269">
        <v>20438.710999999999</v>
      </c>
      <c r="N12" s="270">
        <v>20250.526999999998</v>
      </c>
      <c r="O12" s="265">
        <v>33818.875</v>
      </c>
      <c r="P12" s="264">
        <v>40111.635999999999</v>
      </c>
      <c r="Q12" s="263">
        <v>147008.08500000002</v>
      </c>
      <c r="R12" s="264">
        <v>171547.93399999998</v>
      </c>
    </row>
    <row r="13" spans="1:18" ht="33" customHeight="1" x14ac:dyDescent="0.2">
      <c r="A13" s="191" t="s">
        <v>88</v>
      </c>
      <c r="B13" s="192" t="s">
        <v>89</v>
      </c>
      <c r="C13" s="271">
        <v>1036.0730000000001</v>
      </c>
      <c r="D13" s="272">
        <v>3186.1080000000002</v>
      </c>
      <c r="E13" s="398">
        <v>4486.6149999999998</v>
      </c>
      <c r="F13" s="272">
        <v>13626.414000000001</v>
      </c>
      <c r="G13" s="273">
        <v>1537.114</v>
      </c>
      <c r="H13" s="272">
        <v>2668.1010000000001</v>
      </c>
      <c r="I13" s="274">
        <v>12611.668</v>
      </c>
      <c r="J13" s="272">
        <v>14998.54</v>
      </c>
      <c r="K13" s="274">
        <v>54715.873</v>
      </c>
      <c r="L13" s="272">
        <v>64131.713000000003</v>
      </c>
      <c r="M13" s="274">
        <v>12208.936</v>
      </c>
      <c r="N13" s="275">
        <v>15899.555</v>
      </c>
      <c r="O13" s="265">
        <v>-11575.594999999999</v>
      </c>
      <c r="P13" s="264">
        <v>-11812.432000000001</v>
      </c>
      <c r="Q13" s="263">
        <v>-50229.258000000002</v>
      </c>
      <c r="R13" s="264">
        <v>-50505.298999999999</v>
      </c>
    </row>
    <row r="14" spans="1:18" ht="31.5" x14ac:dyDescent="0.2">
      <c r="A14" s="193" t="s">
        <v>90</v>
      </c>
      <c r="B14" s="194" t="s">
        <v>91</v>
      </c>
      <c r="C14" s="276">
        <v>7358.27</v>
      </c>
      <c r="D14" s="277">
        <v>12830.833000000001</v>
      </c>
      <c r="E14" s="283">
        <v>31930.449000000001</v>
      </c>
      <c r="F14" s="277">
        <v>55358.445</v>
      </c>
      <c r="G14" s="278">
        <v>20070.526000000002</v>
      </c>
      <c r="H14" s="277">
        <v>33804.917999999998</v>
      </c>
      <c r="I14" s="279">
        <v>639254.01199999999</v>
      </c>
      <c r="J14" s="277">
        <v>642241.54299999995</v>
      </c>
      <c r="K14" s="276">
        <v>2782053.5010000002</v>
      </c>
      <c r="L14" s="277">
        <v>2751947.68</v>
      </c>
      <c r="M14" s="279">
        <v>1846017.8859999999</v>
      </c>
      <c r="N14" s="280">
        <v>1919483.844</v>
      </c>
      <c r="O14" s="265">
        <v>-631895.74199999997</v>
      </c>
      <c r="P14" s="264">
        <v>-629410.71</v>
      </c>
      <c r="Q14" s="263">
        <v>-2750123.0520000001</v>
      </c>
      <c r="R14" s="264">
        <v>-2696589.2350000003</v>
      </c>
    </row>
    <row r="15" spans="1:18" ht="33" customHeight="1" x14ac:dyDescent="0.2">
      <c r="A15" s="195" t="s">
        <v>92</v>
      </c>
      <c r="B15" s="196" t="s">
        <v>93</v>
      </c>
      <c r="C15" s="281">
        <v>3163.8739999999998</v>
      </c>
      <c r="D15" s="282">
        <v>5664.308</v>
      </c>
      <c r="E15" s="283">
        <v>13736.761</v>
      </c>
      <c r="F15" s="282">
        <v>24111.162</v>
      </c>
      <c r="G15" s="278">
        <v>13056.002</v>
      </c>
      <c r="H15" s="282">
        <v>27906.151000000002</v>
      </c>
      <c r="I15" s="279">
        <v>45632.114999999998</v>
      </c>
      <c r="J15" s="277">
        <v>56984.65</v>
      </c>
      <c r="K15" s="283">
        <v>198247.96</v>
      </c>
      <c r="L15" s="282">
        <v>243667.171</v>
      </c>
      <c r="M15" s="284">
        <v>278499.342</v>
      </c>
      <c r="N15" s="280">
        <v>365239.12</v>
      </c>
      <c r="O15" s="265">
        <v>-42468.240999999995</v>
      </c>
      <c r="P15" s="264">
        <v>-51320.342000000004</v>
      </c>
      <c r="Q15" s="263">
        <v>-184511.19899999999</v>
      </c>
      <c r="R15" s="264">
        <v>-219556.00899999999</v>
      </c>
    </row>
    <row r="16" spans="1:18" ht="32.25" thickBot="1" x14ac:dyDescent="0.25">
      <c r="A16" s="197" t="s">
        <v>94</v>
      </c>
      <c r="B16" s="198" t="s">
        <v>95</v>
      </c>
      <c r="C16" s="285">
        <v>109371.08900000001</v>
      </c>
      <c r="D16" s="286">
        <v>103527.73</v>
      </c>
      <c r="E16" s="287">
        <v>474065.34899999999</v>
      </c>
      <c r="F16" s="286">
        <v>443665.82500000001</v>
      </c>
      <c r="G16" s="287">
        <v>518628.05900000001</v>
      </c>
      <c r="H16" s="286">
        <v>502820.38299999997</v>
      </c>
      <c r="I16" s="287">
        <v>7265.1409999999996</v>
      </c>
      <c r="J16" s="286">
        <v>9189.7090000000007</v>
      </c>
      <c r="K16" s="287">
        <v>31476.424999999999</v>
      </c>
      <c r="L16" s="286">
        <v>39417.427000000003</v>
      </c>
      <c r="M16" s="287">
        <v>36259.731</v>
      </c>
      <c r="N16" s="288">
        <v>32274.554</v>
      </c>
      <c r="O16" s="265">
        <v>102105.948</v>
      </c>
      <c r="P16" s="264">
        <v>94338.020999999993</v>
      </c>
      <c r="Q16" s="263">
        <v>442588.924</v>
      </c>
      <c r="R16" s="264">
        <v>404248.39799999999</v>
      </c>
    </row>
    <row r="17" spans="1:18" ht="12.75" customHeight="1" x14ac:dyDescent="0.2">
      <c r="A17" s="409" t="s">
        <v>96</v>
      </c>
      <c r="B17" s="410"/>
      <c r="C17" s="261"/>
      <c r="D17" s="261"/>
      <c r="E17" s="261"/>
      <c r="F17" s="261"/>
      <c r="G17" s="261"/>
      <c r="H17" s="261"/>
      <c r="I17" s="261"/>
      <c r="J17" s="261"/>
      <c r="K17" s="261"/>
      <c r="L17" s="261"/>
      <c r="M17" s="261"/>
      <c r="N17" s="261"/>
      <c r="O17" s="261"/>
      <c r="P17" s="261"/>
      <c r="Q17" s="261"/>
      <c r="R17" s="262"/>
    </row>
    <row r="18" spans="1:18" ht="32.25" thickBot="1" x14ac:dyDescent="0.25">
      <c r="A18" s="199" t="s">
        <v>97</v>
      </c>
      <c r="B18" s="200" t="s">
        <v>98</v>
      </c>
      <c r="C18" s="285">
        <v>121730.95699999999</v>
      </c>
      <c r="D18" s="399">
        <v>142664.693</v>
      </c>
      <c r="E18" s="287">
        <v>528619.72400000005</v>
      </c>
      <c r="F18" s="286">
        <v>610176.74399999995</v>
      </c>
      <c r="G18" s="287">
        <v>156931.20199999999</v>
      </c>
      <c r="H18" s="286">
        <v>166681.967</v>
      </c>
      <c r="I18" s="287">
        <v>220320.55499999999</v>
      </c>
      <c r="J18" s="286">
        <v>229594.21900000001</v>
      </c>
      <c r="K18" s="287">
        <v>956596.06799999997</v>
      </c>
      <c r="L18" s="286">
        <v>982261.47</v>
      </c>
      <c r="M18" s="287">
        <v>361506.46</v>
      </c>
      <c r="N18" s="288">
        <v>362793.326</v>
      </c>
      <c r="O18" s="289">
        <v>-98589.597999999998</v>
      </c>
      <c r="P18" s="286">
        <v>-86929.526000000013</v>
      </c>
      <c r="Q18" s="287">
        <v>-427976.34399999992</v>
      </c>
      <c r="R18" s="286">
        <v>-372084.72600000002</v>
      </c>
    </row>
    <row r="19" spans="1:18" x14ac:dyDescent="0.2">
      <c r="B19" s="295"/>
      <c r="F19" s="201"/>
    </row>
    <row r="20" spans="1:18" x14ac:dyDescent="0.2">
      <c r="A20" s="202"/>
      <c r="B20" s="201"/>
      <c r="F20" s="201"/>
      <c r="G20" s="202"/>
    </row>
    <row r="21" spans="1:18" x14ac:dyDescent="0.2">
      <c r="B21" s="201"/>
      <c r="F21" s="202"/>
    </row>
    <row r="23" spans="1:18" x14ac:dyDescent="0.2">
      <c r="E23" s="202"/>
    </row>
    <row r="24" spans="1:18" x14ac:dyDescent="0.2">
      <c r="E24" s="202"/>
      <c r="F24" s="202"/>
    </row>
    <row r="26" spans="1:18" x14ac:dyDescent="0.2">
      <c r="I26" s="202"/>
    </row>
    <row r="31" spans="1:18" x14ac:dyDescent="0.2">
      <c r="L31" s="164" t="s">
        <v>135</v>
      </c>
    </row>
  </sheetData>
  <mergeCells count="2">
    <mergeCell ref="A10:B10"/>
    <mergeCell ref="A17:B17"/>
  </mergeCells>
  <pageMargins left="0.75" right="0.75" top="1" bottom="1" header="0.5" footer="0.5"/>
  <pageSetup paperSize="9" scale="5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3"/>
  <sheetViews>
    <sheetView zoomScaleNormal="100" workbookViewId="0">
      <selection activeCell="H3" sqref="H3"/>
    </sheetView>
  </sheetViews>
  <sheetFormatPr defaultRowHeight="12.75" x14ac:dyDescent="0.2"/>
  <cols>
    <col min="1" max="1" width="14.7109375" style="204" customWidth="1"/>
    <col min="2" max="2" width="13.140625" style="204" customWidth="1"/>
    <col min="3" max="3" width="10.7109375" style="204" customWidth="1"/>
    <col min="4" max="4" width="11.140625" style="204" customWidth="1"/>
    <col min="5" max="5" width="14.7109375" style="204" customWidth="1"/>
    <col min="6" max="7" width="10.7109375" style="204" customWidth="1"/>
    <col min="8" max="8" width="11.7109375" style="204" customWidth="1"/>
    <col min="9" max="9" width="8" style="205" customWidth="1"/>
    <col min="10" max="10" width="14.7109375" style="205" customWidth="1"/>
    <col min="11" max="11" width="10.7109375" style="205" customWidth="1"/>
    <col min="12" max="12" width="10.7109375" style="204" customWidth="1"/>
    <col min="13" max="13" width="11.42578125" style="204" customWidth="1"/>
    <col min="14" max="14" width="14.7109375" style="204" customWidth="1"/>
    <col min="15" max="16" width="10.7109375" style="204" customWidth="1"/>
    <col min="17" max="17" width="11.42578125" style="204" customWidth="1"/>
    <col min="18" max="16384" width="9.140625" style="204"/>
  </cols>
  <sheetData>
    <row r="1" spans="1:18" ht="18.75" x14ac:dyDescent="0.3">
      <c r="A1" s="203" t="s">
        <v>99</v>
      </c>
    </row>
    <row r="2" spans="1:18" ht="15.75" x14ac:dyDescent="0.25">
      <c r="A2" s="206" t="s">
        <v>73</v>
      </c>
    </row>
    <row r="3" spans="1:18" ht="12.75" customHeight="1" x14ac:dyDescent="0.2">
      <c r="A3" s="207"/>
    </row>
    <row r="4" spans="1:18" s="209" customFormat="1" ht="13.5" customHeight="1" x14ac:dyDescent="0.2">
      <c r="A4" s="208" t="s">
        <v>100</v>
      </c>
      <c r="B4" s="208"/>
      <c r="C4" s="208"/>
      <c r="D4" s="208"/>
      <c r="E4" s="208"/>
      <c r="F4" s="208"/>
      <c r="G4" s="208"/>
      <c r="J4" s="208" t="s">
        <v>101</v>
      </c>
      <c r="K4" s="208"/>
      <c r="L4" s="208"/>
      <c r="M4" s="208"/>
      <c r="N4" s="208"/>
      <c r="O4" s="208"/>
      <c r="P4" s="208"/>
    </row>
    <row r="5" spans="1:18" s="209" customFormat="1" ht="13.5" customHeight="1" thickBot="1" x14ac:dyDescent="0.25">
      <c r="A5" s="208" t="s">
        <v>160</v>
      </c>
      <c r="B5" s="208"/>
      <c r="C5" s="208"/>
      <c r="D5" s="208"/>
      <c r="E5" s="208"/>
      <c r="F5" s="208"/>
      <c r="G5" s="208"/>
      <c r="J5" s="208" t="s">
        <v>160</v>
      </c>
      <c r="K5" s="208"/>
      <c r="L5" s="208"/>
      <c r="M5" s="208"/>
      <c r="N5" s="208"/>
      <c r="O5" s="208"/>
      <c r="P5" s="208"/>
    </row>
    <row r="6" spans="1:18" s="209" customFormat="1" ht="21" thickBot="1" x14ac:dyDescent="0.35">
      <c r="A6" s="210" t="s">
        <v>102</v>
      </c>
      <c r="B6" s="211"/>
      <c r="C6" s="211"/>
      <c r="D6" s="211"/>
      <c r="E6" s="211"/>
      <c r="F6" s="211"/>
      <c r="G6" s="211"/>
      <c r="H6" s="212"/>
      <c r="J6" s="210" t="s">
        <v>103</v>
      </c>
      <c r="K6" s="211"/>
      <c r="L6" s="211"/>
      <c r="M6" s="211"/>
      <c r="N6" s="211"/>
      <c r="O6" s="211"/>
      <c r="P6" s="211"/>
      <c r="Q6" s="212"/>
    </row>
    <row r="7" spans="1:18" s="209" customFormat="1" ht="16.5" thickBot="1" x14ac:dyDescent="0.3">
      <c r="A7" s="213" t="s">
        <v>158</v>
      </c>
      <c r="B7" s="214"/>
      <c r="C7" s="215"/>
      <c r="D7" s="216"/>
      <c r="E7" s="217" t="s">
        <v>159</v>
      </c>
      <c r="F7" s="214"/>
      <c r="G7" s="215"/>
      <c r="H7" s="218"/>
      <c r="J7" s="213" t="s">
        <v>158</v>
      </c>
      <c r="K7" s="214"/>
      <c r="L7" s="215"/>
      <c r="M7" s="216"/>
      <c r="N7" s="217" t="s">
        <v>159</v>
      </c>
      <c r="O7" s="214"/>
      <c r="P7" s="215"/>
      <c r="Q7" s="218"/>
    </row>
    <row r="8" spans="1:18" s="209" customFormat="1" ht="43.5" thickBot="1" x14ac:dyDescent="0.25">
      <c r="A8" s="219" t="s">
        <v>104</v>
      </c>
      <c r="B8" s="220" t="s">
        <v>79</v>
      </c>
      <c r="C8" s="221" t="s">
        <v>80</v>
      </c>
      <c r="D8" s="222" t="s">
        <v>105</v>
      </c>
      <c r="E8" s="223" t="s">
        <v>104</v>
      </c>
      <c r="F8" s="220" t="s">
        <v>79</v>
      </c>
      <c r="G8" s="221" t="s">
        <v>80</v>
      </c>
      <c r="H8" s="224" t="s">
        <v>105</v>
      </c>
      <c r="J8" s="219" t="s">
        <v>104</v>
      </c>
      <c r="K8" s="220" t="s">
        <v>79</v>
      </c>
      <c r="L8" s="221" t="s">
        <v>80</v>
      </c>
      <c r="M8" s="224" t="s">
        <v>105</v>
      </c>
      <c r="N8" s="219" t="s">
        <v>104</v>
      </c>
      <c r="O8" s="220" t="s">
        <v>79</v>
      </c>
      <c r="P8" s="221" t="s">
        <v>80</v>
      </c>
      <c r="Q8" s="224" t="s">
        <v>105</v>
      </c>
      <c r="R8" s="225"/>
    </row>
    <row r="9" spans="1:18" s="209" customFormat="1" ht="15" thickBot="1" x14ac:dyDescent="0.25">
      <c r="A9" s="290" t="s">
        <v>20</v>
      </c>
      <c r="B9" s="291">
        <v>109371.08900000001</v>
      </c>
      <c r="C9" s="226">
        <v>474065.34899999999</v>
      </c>
      <c r="D9" s="227">
        <v>518628.05900000001</v>
      </c>
      <c r="E9" s="228" t="s">
        <v>20</v>
      </c>
      <c r="F9" s="229">
        <v>103527.73</v>
      </c>
      <c r="G9" s="230">
        <v>443665.82500000001</v>
      </c>
      <c r="H9" s="227">
        <v>502820.38299999997</v>
      </c>
      <c r="J9" s="351" t="s">
        <v>20</v>
      </c>
      <c r="K9" s="356">
        <v>7265.1409999999996</v>
      </c>
      <c r="L9" s="360">
        <v>31476.424999999999</v>
      </c>
      <c r="M9" s="354">
        <v>36259.731</v>
      </c>
      <c r="N9" s="355" t="s">
        <v>20</v>
      </c>
      <c r="O9" s="356">
        <v>9189.7090000000007</v>
      </c>
      <c r="P9" s="360">
        <v>39417.427000000003</v>
      </c>
      <c r="Q9" s="354">
        <v>32274.554</v>
      </c>
    </row>
    <row r="10" spans="1:18" s="209" customFormat="1" x14ac:dyDescent="0.2">
      <c r="A10" s="231" t="s">
        <v>107</v>
      </c>
      <c r="B10" s="232">
        <v>27039.014999999999</v>
      </c>
      <c r="C10" s="233">
        <v>117137.81</v>
      </c>
      <c r="D10" s="232">
        <v>128649.26300000001</v>
      </c>
      <c r="E10" s="234" t="s">
        <v>107</v>
      </c>
      <c r="F10" s="235">
        <v>33058.114000000001</v>
      </c>
      <c r="G10" s="236">
        <v>141709.122</v>
      </c>
      <c r="H10" s="237">
        <v>169616.32199999999</v>
      </c>
      <c r="J10" s="324" t="s">
        <v>111</v>
      </c>
      <c r="K10" s="325">
        <v>3624.136</v>
      </c>
      <c r="L10" s="326">
        <v>15677.177</v>
      </c>
      <c r="M10" s="345">
        <v>20097.377</v>
      </c>
      <c r="N10" s="358" t="s">
        <v>107</v>
      </c>
      <c r="O10" s="327">
        <v>7710.2380000000003</v>
      </c>
      <c r="P10" s="328">
        <v>33099.053999999996</v>
      </c>
      <c r="Q10" s="329">
        <v>23552.824000000001</v>
      </c>
    </row>
    <row r="11" spans="1:18" s="209" customFormat="1" x14ac:dyDescent="0.2">
      <c r="A11" s="238" t="s">
        <v>143</v>
      </c>
      <c r="B11" s="239">
        <v>15463.374</v>
      </c>
      <c r="C11" s="240">
        <v>66892.172000000006</v>
      </c>
      <c r="D11" s="239">
        <v>78971.593999999997</v>
      </c>
      <c r="E11" s="241" t="s">
        <v>106</v>
      </c>
      <c r="F11" s="242">
        <v>14818.950999999999</v>
      </c>
      <c r="G11" s="243">
        <v>63293.34</v>
      </c>
      <c r="H11" s="244">
        <v>74415.691999999995</v>
      </c>
      <c r="J11" s="238" t="s">
        <v>107</v>
      </c>
      <c r="K11" s="239">
        <v>2645.0819999999999</v>
      </c>
      <c r="L11" s="240">
        <v>11451.069</v>
      </c>
      <c r="M11" s="307">
        <v>11313.232</v>
      </c>
      <c r="N11" s="359" t="s">
        <v>111</v>
      </c>
      <c r="O11" s="242">
        <v>1419.4059999999999</v>
      </c>
      <c r="P11" s="292">
        <v>6059.4679999999998</v>
      </c>
      <c r="Q11" s="244">
        <v>8442.3700000000008</v>
      </c>
    </row>
    <row r="12" spans="1:18" s="209" customFormat="1" x14ac:dyDescent="0.2">
      <c r="A12" s="238" t="s">
        <v>106</v>
      </c>
      <c r="B12" s="239">
        <v>15204.501</v>
      </c>
      <c r="C12" s="240">
        <v>65993.388999999996</v>
      </c>
      <c r="D12" s="239">
        <v>74280.816999999995</v>
      </c>
      <c r="E12" s="241" t="s">
        <v>143</v>
      </c>
      <c r="F12" s="242">
        <v>11763.967000000001</v>
      </c>
      <c r="G12" s="243">
        <v>50718.031000000003</v>
      </c>
      <c r="H12" s="244">
        <v>59364.000999999997</v>
      </c>
      <c r="J12" s="238" t="s">
        <v>109</v>
      </c>
      <c r="K12" s="239">
        <v>496.37200000000001</v>
      </c>
      <c r="L12" s="240">
        <v>2160.451</v>
      </c>
      <c r="M12" s="307">
        <v>2655.922</v>
      </c>
      <c r="N12" s="359" t="s">
        <v>109</v>
      </c>
      <c r="O12" s="242">
        <v>44.957000000000001</v>
      </c>
      <c r="P12" s="292">
        <v>194.14699999999999</v>
      </c>
      <c r="Q12" s="244">
        <v>230.08</v>
      </c>
    </row>
    <row r="13" spans="1:18" s="209" customFormat="1" x14ac:dyDescent="0.2">
      <c r="A13" s="238" t="s">
        <v>108</v>
      </c>
      <c r="B13" s="239">
        <v>14693.584999999999</v>
      </c>
      <c r="C13" s="240">
        <v>63641.237999999998</v>
      </c>
      <c r="D13" s="239">
        <v>72137.116999999998</v>
      </c>
      <c r="E13" s="241" t="s">
        <v>114</v>
      </c>
      <c r="F13" s="242">
        <v>11423.986999999999</v>
      </c>
      <c r="G13" s="243">
        <v>48986.667999999998</v>
      </c>
      <c r="H13" s="244">
        <v>46092.978000000003</v>
      </c>
      <c r="J13" s="238" t="s">
        <v>112</v>
      </c>
      <c r="K13" s="239">
        <v>485.81400000000002</v>
      </c>
      <c r="L13" s="240">
        <v>2128.7460000000001</v>
      </c>
      <c r="M13" s="307">
        <v>2105.06</v>
      </c>
      <c r="N13" s="359" t="s">
        <v>112</v>
      </c>
      <c r="O13" s="242">
        <v>15.108000000000001</v>
      </c>
      <c r="P13" s="292">
        <v>64.757999999999996</v>
      </c>
      <c r="Q13" s="244">
        <v>49.28</v>
      </c>
    </row>
    <row r="14" spans="1:18" s="209" customFormat="1" ht="13.5" thickBot="1" x14ac:dyDescent="0.25">
      <c r="A14" s="238" t="s">
        <v>114</v>
      </c>
      <c r="B14" s="239">
        <v>10641.096</v>
      </c>
      <c r="C14" s="240">
        <v>46134.38</v>
      </c>
      <c r="D14" s="239">
        <v>44804.478999999999</v>
      </c>
      <c r="E14" s="241" t="s">
        <v>108</v>
      </c>
      <c r="F14" s="242">
        <v>10886.235000000001</v>
      </c>
      <c r="G14" s="243">
        <v>46718.457000000002</v>
      </c>
      <c r="H14" s="244">
        <v>46595.017999999996</v>
      </c>
      <c r="J14" s="363" t="s">
        <v>119</v>
      </c>
      <c r="K14" s="364">
        <v>13.737</v>
      </c>
      <c r="L14" s="368">
        <v>58.981999999999999</v>
      </c>
      <c r="M14" s="365">
        <v>88.14</v>
      </c>
      <c r="N14" s="377"/>
      <c r="O14" s="366"/>
      <c r="P14" s="369"/>
      <c r="Q14" s="367"/>
    </row>
    <row r="15" spans="1:18" s="209" customFormat="1" x14ac:dyDescent="0.2">
      <c r="A15" s="245" t="s">
        <v>119</v>
      </c>
      <c r="B15" s="246">
        <v>7876.1210000000001</v>
      </c>
      <c r="C15" s="247">
        <v>34174.868999999999</v>
      </c>
      <c r="D15" s="246">
        <v>38531.637000000002</v>
      </c>
      <c r="E15" s="248" t="s">
        <v>110</v>
      </c>
      <c r="F15" s="249">
        <v>8018.9930000000004</v>
      </c>
      <c r="G15" s="250">
        <v>34313.319000000003</v>
      </c>
      <c r="H15" s="251">
        <v>39785.072999999997</v>
      </c>
      <c r="J15" s="316"/>
      <c r="K15" s="330"/>
      <c r="L15" s="330"/>
      <c r="M15" s="330"/>
      <c r="N15" s="316"/>
      <c r="O15" s="317"/>
      <c r="P15" s="317"/>
      <c r="Q15" s="317"/>
    </row>
    <row r="16" spans="1:18" s="209" customFormat="1" x14ac:dyDescent="0.2">
      <c r="A16" s="245" t="s">
        <v>110</v>
      </c>
      <c r="B16" s="246">
        <v>7053.1270000000004</v>
      </c>
      <c r="C16" s="247">
        <v>30534.648000000001</v>
      </c>
      <c r="D16" s="246">
        <v>34068.476999999999</v>
      </c>
      <c r="E16" s="248" t="s">
        <v>119</v>
      </c>
      <c r="F16" s="249">
        <v>6774.32</v>
      </c>
      <c r="G16" s="250">
        <v>29036.424999999999</v>
      </c>
      <c r="H16" s="251">
        <v>35869.385999999999</v>
      </c>
      <c r="J16" s="316"/>
      <c r="K16" s="330"/>
      <c r="L16" s="330"/>
      <c r="M16" s="330"/>
      <c r="N16" s="316"/>
      <c r="O16" s="317"/>
      <c r="P16" s="317"/>
      <c r="Q16" s="317"/>
    </row>
    <row r="17" spans="1:17" ht="13.5" thickBot="1" x14ac:dyDescent="0.25">
      <c r="A17" s="252" t="s">
        <v>115</v>
      </c>
      <c r="B17" s="253">
        <v>2681.7820000000002</v>
      </c>
      <c r="C17" s="254">
        <v>11564.298000000001</v>
      </c>
      <c r="D17" s="253">
        <v>6011.14</v>
      </c>
      <c r="E17" s="255" t="s">
        <v>124</v>
      </c>
      <c r="F17" s="256">
        <v>2114.9180000000001</v>
      </c>
      <c r="G17" s="257">
        <v>8967.1550000000007</v>
      </c>
      <c r="H17" s="258">
        <v>10960.436</v>
      </c>
      <c r="I17" s="321"/>
      <c r="J17" s="316"/>
      <c r="K17" s="330"/>
      <c r="L17" s="330"/>
      <c r="M17" s="330"/>
      <c r="N17" s="316"/>
      <c r="O17" s="317"/>
      <c r="P17" s="317"/>
      <c r="Q17" s="317"/>
    </row>
    <row r="18" spans="1:17" s="209" customFormat="1" x14ac:dyDescent="0.2">
      <c r="A18" s="207"/>
      <c r="B18" s="318"/>
      <c r="C18" s="318"/>
      <c r="D18" s="318"/>
      <c r="E18" s="316"/>
      <c r="F18" s="317"/>
      <c r="G18" s="317"/>
      <c r="H18" s="317"/>
      <c r="J18" s="319"/>
      <c r="K18" s="320"/>
      <c r="L18" s="320"/>
      <c r="M18" s="320"/>
    </row>
    <row r="19" spans="1:17" s="209" customFormat="1" x14ac:dyDescent="0.2">
      <c r="A19" s="204"/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</row>
    <row r="20" spans="1:17" s="209" customFormat="1" x14ac:dyDescent="0.2">
      <c r="A20" s="208" t="s">
        <v>116</v>
      </c>
      <c r="B20" s="208"/>
      <c r="C20" s="208"/>
      <c r="D20" s="208"/>
      <c r="E20" s="208"/>
      <c r="F20" s="208"/>
      <c r="G20" s="208"/>
      <c r="J20" s="208" t="s">
        <v>117</v>
      </c>
      <c r="K20" s="208"/>
      <c r="L20" s="208"/>
      <c r="M20" s="208"/>
      <c r="N20" s="208"/>
      <c r="O20" s="208"/>
      <c r="P20" s="208"/>
    </row>
    <row r="21" spans="1:17" s="209" customFormat="1" ht="13.5" thickBot="1" x14ac:dyDescent="0.25">
      <c r="A21" s="208" t="s">
        <v>160</v>
      </c>
      <c r="B21" s="208"/>
      <c r="C21" s="208"/>
      <c r="D21" s="208"/>
      <c r="E21" s="208"/>
      <c r="F21" s="208"/>
      <c r="G21" s="208"/>
      <c r="J21" s="208" t="s">
        <v>160</v>
      </c>
      <c r="K21" s="208"/>
      <c r="L21" s="208"/>
      <c r="M21" s="208"/>
      <c r="N21" s="208"/>
      <c r="O21" s="208"/>
      <c r="P21" s="208"/>
    </row>
    <row r="22" spans="1:17" s="209" customFormat="1" ht="21" thickBot="1" x14ac:dyDescent="0.35">
      <c r="A22" s="210" t="s">
        <v>102</v>
      </c>
      <c r="B22" s="211"/>
      <c r="C22" s="211"/>
      <c r="D22" s="211"/>
      <c r="E22" s="211"/>
      <c r="F22" s="211"/>
      <c r="G22" s="211"/>
      <c r="H22" s="212"/>
      <c r="J22" s="210" t="s">
        <v>103</v>
      </c>
      <c r="K22" s="211"/>
      <c r="L22" s="211"/>
      <c r="M22" s="211"/>
      <c r="N22" s="211"/>
      <c r="O22" s="211"/>
      <c r="P22" s="211"/>
      <c r="Q22" s="212"/>
    </row>
    <row r="23" spans="1:17" s="209" customFormat="1" ht="16.5" thickBot="1" x14ac:dyDescent="0.3">
      <c r="A23" s="213" t="s">
        <v>158</v>
      </c>
      <c r="B23" s="214"/>
      <c r="C23" s="215"/>
      <c r="D23" s="216"/>
      <c r="E23" s="217" t="s">
        <v>159</v>
      </c>
      <c r="F23" s="214"/>
      <c r="G23" s="215"/>
      <c r="H23" s="218"/>
      <c r="J23" s="213" t="s">
        <v>158</v>
      </c>
      <c r="K23" s="214"/>
      <c r="L23" s="215"/>
      <c r="M23" s="216"/>
      <c r="N23" s="217" t="s">
        <v>159</v>
      </c>
      <c r="O23" s="214"/>
      <c r="P23" s="215"/>
      <c r="Q23" s="218"/>
    </row>
    <row r="24" spans="1:17" s="209" customFormat="1" ht="43.5" thickBot="1" x14ac:dyDescent="0.25">
      <c r="A24" s="219" t="s">
        <v>104</v>
      </c>
      <c r="B24" s="220" t="s">
        <v>79</v>
      </c>
      <c r="C24" s="221" t="s">
        <v>80</v>
      </c>
      <c r="D24" s="222" t="s">
        <v>105</v>
      </c>
      <c r="E24" s="223" t="s">
        <v>104</v>
      </c>
      <c r="F24" s="220" t="s">
        <v>79</v>
      </c>
      <c r="G24" s="221" t="s">
        <v>80</v>
      </c>
      <c r="H24" s="224" t="s">
        <v>105</v>
      </c>
      <c r="J24" s="219" t="s">
        <v>104</v>
      </c>
      <c r="K24" s="220" t="s">
        <v>79</v>
      </c>
      <c r="L24" s="221" t="s">
        <v>80</v>
      </c>
      <c r="M24" s="222" t="s">
        <v>105</v>
      </c>
      <c r="N24" s="223" t="s">
        <v>104</v>
      </c>
      <c r="O24" s="220" t="s">
        <v>79</v>
      </c>
      <c r="P24" s="221" t="s">
        <v>80</v>
      </c>
      <c r="Q24" s="224" t="s">
        <v>105</v>
      </c>
    </row>
    <row r="25" spans="1:17" s="209" customFormat="1" ht="15" thickBot="1" x14ac:dyDescent="0.25">
      <c r="A25" s="351" t="s">
        <v>20</v>
      </c>
      <c r="B25" s="352">
        <v>7358.27</v>
      </c>
      <c r="C25" s="353">
        <v>31930.449000000001</v>
      </c>
      <c r="D25" s="354">
        <v>20070.526000000002</v>
      </c>
      <c r="E25" s="355" t="s">
        <v>20</v>
      </c>
      <c r="F25" s="356">
        <v>12830.833000000001</v>
      </c>
      <c r="G25" s="357">
        <v>55358.445</v>
      </c>
      <c r="H25" s="354">
        <v>33804.917999999998</v>
      </c>
      <c r="J25" s="290" t="s">
        <v>20</v>
      </c>
      <c r="K25" s="291">
        <v>639254.01199999999</v>
      </c>
      <c r="L25" s="226">
        <v>2782053.5010000002</v>
      </c>
      <c r="M25" s="227">
        <v>1846017.8859999999</v>
      </c>
      <c r="N25" s="228" t="s">
        <v>20</v>
      </c>
      <c r="O25" s="229">
        <v>642241.54299999995</v>
      </c>
      <c r="P25" s="230">
        <v>2751947.68</v>
      </c>
      <c r="Q25" s="227">
        <v>1919483.844</v>
      </c>
    </row>
    <row r="26" spans="1:17" s="209" customFormat="1" x14ac:dyDescent="0.2">
      <c r="A26" s="324" t="s">
        <v>113</v>
      </c>
      <c r="B26" s="325">
        <v>2788.0639999999999</v>
      </c>
      <c r="C26" s="326">
        <v>12138.871999999999</v>
      </c>
      <c r="D26" s="345">
        <v>7947.98</v>
      </c>
      <c r="E26" s="358" t="s">
        <v>125</v>
      </c>
      <c r="F26" s="327">
        <v>3484.1489999999999</v>
      </c>
      <c r="G26" s="328">
        <v>15146.057000000001</v>
      </c>
      <c r="H26" s="329">
        <v>8196.19</v>
      </c>
      <c r="J26" s="231" t="s">
        <v>118</v>
      </c>
      <c r="K26" s="232">
        <v>417607.435</v>
      </c>
      <c r="L26" s="233">
        <v>1820147.051</v>
      </c>
      <c r="M26" s="232">
        <v>1236190.3910000001</v>
      </c>
      <c r="N26" s="234" t="s">
        <v>118</v>
      </c>
      <c r="O26" s="235">
        <v>466714.10100000002</v>
      </c>
      <c r="P26" s="236">
        <v>1999840.4539999999</v>
      </c>
      <c r="Q26" s="237">
        <v>1414293.6310000001</v>
      </c>
    </row>
    <row r="27" spans="1:17" s="209" customFormat="1" x14ac:dyDescent="0.2">
      <c r="A27" s="238" t="s">
        <v>109</v>
      </c>
      <c r="B27" s="239">
        <v>2099.2959999999998</v>
      </c>
      <c r="C27" s="240">
        <v>9111.2710000000006</v>
      </c>
      <c r="D27" s="307">
        <v>5912.96</v>
      </c>
      <c r="E27" s="359" t="s">
        <v>113</v>
      </c>
      <c r="F27" s="242">
        <v>3273.8040000000001</v>
      </c>
      <c r="G27" s="292">
        <v>14182.971</v>
      </c>
      <c r="H27" s="244">
        <v>9527.42</v>
      </c>
      <c r="J27" s="238" t="s">
        <v>129</v>
      </c>
      <c r="K27" s="239">
        <v>132928.27900000001</v>
      </c>
      <c r="L27" s="240">
        <v>577414.321</v>
      </c>
      <c r="M27" s="239">
        <v>374562.527</v>
      </c>
      <c r="N27" s="241" t="s">
        <v>129</v>
      </c>
      <c r="O27" s="242">
        <v>110768.11500000001</v>
      </c>
      <c r="P27" s="243">
        <v>473474.29399999999</v>
      </c>
      <c r="Q27" s="244">
        <v>336110.43699999998</v>
      </c>
    </row>
    <row r="28" spans="1:17" s="209" customFormat="1" x14ac:dyDescent="0.2">
      <c r="A28" s="238" t="s">
        <v>138</v>
      </c>
      <c r="B28" s="239">
        <v>726.75099999999998</v>
      </c>
      <c r="C28" s="240">
        <v>3130.6469999999999</v>
      </c>
      <c r="D28" s="307">
        <v>2088.14</v>
      </c>
      <c r="E28" s="359" t="s">
        <v>109</v>
      </c>
      <c r="F28" s="242">
        <v>2824.1849999999999</v>
      </c>
      <c r="G28" s="292">
        <v>12064.77</v>
      </c>
      <c r="H28" s="244">
        <v>7951.53</v>
      </c>
      <c r="J28" s="238" t="s">
        <v>123</v>
      </c>
      <c r="K28" s="239">
        <v>36207.561999999998</v>
      </c>
      <c r="L28" s="240">
        <v>156823.291</v>
      </c>
      <c r="M28" s="239">
        <v>102519.349</v>
      </c>
      <c r="N28" s="241" t="s">
        <v>107</v>
      </c>
      <c r="O28" s="242">
        <v>17718.504000000001</v>
      </c>
      <c r="P28" s="243">
        <v>76482.501000000004</v>
      </c>
      <c r="Q28" s="244">
        <v>49108.885999999999</v>
      </c>
    </row>
    <row r="29" spans="1:17" s="209" customFormat="1" x14ac:dyDescent="0.2">
      <c r="A29" s="238" t="s">
        <v>112</v>
      </c>
      <c r="B29" s="239">
        <v>631.65599999999995</v>
      </c>
      <c r="C29" s="240">
        <v>2736.5529999999999</v>
      </c>
      <c r="D29" s="307">
        <v>1662.6410000000001</v>
      </c>
      <c r="E29" s="359" t="s">
        <v>138</v>
      </c>
      <c r="F29" s="242">
        <v>1229.78</v>
      </c>
      <c r="G29" s="292">
        <v>5350.8670000000002</v>
      </c>
      <c r="H29" s="244">
        <v>3219.3</v>
      </c>
      <c r="J29" s="238" t="s">
        <v>143</v>
      </c>
      <c r="K29" s="239">
        <v>16834.258999999998</v>
      </c>
      <c r="L29" s="240">
        <v>73488.941999999995</v>
      </c>
      <c r="M29" s="239">
        <v>23001.691999999999</v>
      </c>
      <c r="N29" s="241" t="s">
        <v>123</v>
      </c>
      <c r="O29" s="242">
        <v>12326.598</v>
      </c>
      <c r="P29" s="243">
        <v>52648.826000000001</v>
      </c>
      <c r="Q29" s="244">
        <v>28367.208999999999</v>
      </c>
    </row>
    <row r="30" spans="1:17" s="209" customFormat="1" x14ac:dyDescent="0.2">
      <c r="A30" s="238" t="s">
        <v>119</v>
      </c>
      <c r="B30" s="239">
        <v>432.65100000000001</v>
      </c>
      <c r="C30" s="240">
        <v>1872.27</v>
      </c>
      <c r="D30" s="307">
        <v>1295.69</v>
      </c>
      <c r="E30" s="359" t="s">
        <v>111</v>
      </c>
      <c r="F30" s="242">
        <v>1025.4939999999999</v>
      </c>
      <c r="G30" s="292">
        <v>4378.7120000000004</v>
      </c>
      <c r="H30" s="244">
        <v>1826.155</v>
      </c>
      <c r="J30" s="238" t="s">
        <v>137</v>
      </c>
      <c r="K30" s="239">
        <v>12904.6</v>
      </c>
      <c r="L30" s="240">
        <v>56329.830999999998</v>
      </c>
      <c r="M30" s="239">
        <v>42153.432000000001</v>
      </c>
      <c r="N30" s="241" t="s">
        <v>133</v>
      </c>
      <c r="O30" s="242">
        <v>10038.383</v>
      </c>
      <c r="P30" s="243">
        <v>44325.572</v>
      </c>
      <c r="Q30" s="244">
        <v>27829.185000000001</v>
      </c>
    </row>
    <row r="31" spans="1:17" x14ac:dyDescent="0.2">
      <c r="A31" s="374" t="s">
        <v>111</v>
      </c>
      <c r="B31" s="370">
        <v>336.63</v>
      </c>
      <c r="C31" s="371">
        <v>1458.242</v>
      </c>
      <c r="D31" s="378">
        <v>594</v>
      </c>
      <c r="E31" s="376" t="s">
        <v>119</v>
      </c>
      <c r="F31" s="372">
        <v>583.08600000000001</v>
      </c>
      <c r="G31" s="373">
        <v>2488.5459999999998</v>
      </c>
      <c r="H31" s="375">
        <v>1382.557</v>
      </c>
      <c r="I31" s="209"/>
      <c r="J31" s="245" t="s">
        <v>133</v>
      </c>
      <c r="K31" s="246">
        <v>10643.331</v>
      </c>
      <c r="L31" s="247">
        <v>45216.737999999998</v>
      </c>
      <c r="M31" s="246">
        <v>33212.057000000001</v>
      </c>
      <c r="N31" s="248" t="s">
        <v>146</v>
      </c>
      <c r="O31" s="249">
        <v>9266.9969999999994</v>
      </c>
      <c r="P31" s="250">
        <v>39456.214999999997</v>
      </c>
      <c r="Q31" s="251">
        <v>22332.404999999999</v>
      </c>
    </row>
    <row r="32" spans="1:17" s="209" customFormat="1" x14ac:dyDescent="0.2">
      <c r="A32" s="374" t="s">
        <v>152</v>
      </c>
      <c r="B32" s="370">
        <v>306.54000000000002</v>
      </c>
      <c r="C32" s="371">
        <v>1321.675</v>
      </c>
      <c r="D32" s="378">
        <v>478.91</v>
      </c>
      <c r="E32" s="376" t="s">
        <v>107</v>
      </c>
      <c r="F32" s="372">
        <v>297.63799999999998</v>
      </c>
      <c r="G32" s="373">
        <v>1267.01</v>
      </c>
      <c r="H32" s="375">
        <v>1302.9359999999999</v>
      </c>
      <c r="J32" s="245" t="s">
        <v>111</v>
      </c>
      <c r="K32" s="246">
        <v>4456.93</v>
      </c>
      <c r="L32" s="247">
        <v>19329.547999999999</v>
      </c>
      <c r="M32" s="246">
        <v>16716.915000000001</v>
      </c>
      <c r="N32" s="248" t="s">
        <v>150</v>
      </c>
      <c r="O32" s="249">
        <v>4830.6679999999997</v>
      </c>
      <c r="P32" s="250">
        <v>20298.671999999999</v>
      </c>
      <c r="Q32" s="251">
        <v>16101.19</v>
      </c>
    </row>
    <row r="33" spans="1:17" s="209" customFormat="1" ht="13.5" thickBot="1" x14ac:dyDescent="0.25">
      <c r="A33" s="379" t="s">
        <v>107</v>
      </c>
      <c r="B33" s="364">
        <v>20.666</v>
      </c>
      <c r="C33" s="368">
        <v>90.799000000000007</v>
      </c>
      <c r="D33" s="365">
        <v>75.98</v>
      </c>
      <c r="E33" s="377" t="s">
        <v>143</v>
      </c>
      <c r="F33" s="366">
        <v>75.016000000000005</v>
      </c>
      <c r="G33" s="369">
        <v>318.38299999999998</v>
      </c>
      <c r="H33" s="367">
        <v>304.36</v>
      </c>
      <c r="J33" s="252" t="s">
        <v>107</v>
      </c>
      <c r="K33" s="253">
        <v>3033.7669999999998</v>
      </c>
      <c r="L33" s="254">
        <v>13133.919</v>
      </c>
      <c r="M33" s="253">
        <v>10167.397999999999</v>
      </c>
      <c r="N33" s="255" t="s">
        <v>143</v>
      </c>
      <c r="O33" s="256">
        <v>3824.4</v>
      </c>
      <c r="P33" s="257">
        <v>16438.881000000001</v>
      </c>
      <c r="Q33" s="258">
        <v>9983.6820000000007</v>
      </c>
    </row>
    <row r="34" spans="1:17" s="209" customFormat="1" x14ac:dyDescent="0.2">
      <c r="A34" s="207"/>
      <c r="B34" s="318"/>
      <c r="C34" s="318"/>
      <c r="D34" s="318"/>
      <c r="E34" s="316"/>
      <c r="F34" s="317"/>
      <c r="G34" s="317"/>
      <c r="H34" s="317"/>
      <c r="J34" s="319"/>
      <c r="K34" s="320"/>
      <c r="L34" s="320"/>
      <c r="M34" s="320"/>
    </row>
    <row r="35" spans="1:17" s="209" customFormat="1" x14ac:dyDescent="0.2">
      <c r="A35" s="204"/>
      <c r="B35" s="204"/>
      <c r="C35" s="204"/>
      <c r="D35" s="204"/>
      <c r="E35" s="204"/>
      <c r="F35" s="204"/>
      <c r="G35" s="322"/>
      <c r="H35" s="204"/>
      <c r="I35" s="204"/>
      <c r="J35" s="204"/>
      <c r="K35" s="204"/>
      <c r="L35" s="204"/>
      <c r="M35" s="204"/>
      <c r="N35" s="204"/>
      <c r="O35" s="204"/>
      <c r="P35" s="204"/>
      <c r="Q35" s="204"/>
    </row>
    <row r="36" spans="1:17" s="209" customFormat="1" x14ac:dyDescent="0.2">
      <c r="A36" s="208" t="s">
        <v>120</v>
      </c>
      <c r="B36" s="208"/>
      <c r="C36" s="208"/>
      <c r="D36" s="208"/>
      <c r="E36" s="208"/>
      <c r="F36" s="208"/>
      <c r="G36" s="208"/>
      <c r="J36" s="208" t="s">
        <v>121</v>
      </c>
      <c r="K36" s="208"/>
      <c r="L36" s="208"/>
      <c r="M36" s="208"/>
      <c r="N36" s="208"/>
      <c r="O36" s="208"/>
      <c r="P36" s="208"/>
    </row>
    <row r="37" spans="1:17" s="209" customFormat="1" ht="13.5" thickBot="1" x14ac:dyDescent="0.25">
      <c r="A37" s="208" t="s">
        <v>160</v>
      </c>
      <c r="B37" s="208"/>
      <c r="C37" s="208"/>
      <c r="D37" s="208"/>
      <c r="E37" s="208"/>
      <c r="F37" s="208"/>
      <c r="G37" s="208"/>
      <c r="J37" s="208" t="s">
        <v>160</v>
      </c>
      <c r="K37" s="208"/>
      <c r="L37" s="208"/>
      <c r="M37" s="208"/>
      <c r="N37" s="208"/>
      <c r="O37" s="208"/>
      <c r="P37" s="208"/>
    </row>
    <row r="38" spans="1:17" s="209" customFormat="1" ht="21" thickBot="1" x14ac:dyDescent="0.35">
      <c r="A38" s="210" t="s">
        <v>102</v>
      </c>
      <c r="B38" s="211"/>
      <c r="C38" s="211"/>
      <c r="D38" s="211"/>
      <c r="E38" s="211"/>
      <c r="F38" s="211"/>
      <c r="G38" s="211"/>
      <c r="H38" s="212"/>
      <c r="J38" s="210" t="s">
        <v>103</v>
      </c>
      <c r="K38" s="211"/>
      <c r="L38" s="211"/>
      <c r="M38" s="211"/>
      <c r="N38" s="211"/>
      <c r="O38" s="211"/>
      <c r="P38" s="211"/>
      <c r="Q38" s="212"/>
    </row>
    <row r="39" spans="1:17" s="209" customFormat="1" ht="16.5" thickBot="1" x14ac:dyDescent="0.3">
      <c r="A39" s="213" t="s">
        <v>158</v>
      </c>
      <c r="B39" s="214"/>
      <c r="C39" s="215"/>
      <c r="D39" s="216"/>
      <c r="E39" s="217" t="s">
        <v>159</v>
      </c>
      <c r="F39" s="214"/>
      <c r="G39" s="215"/>
      <c r="H39" s="218"/>
      <c r="J39" s="213" t="s">
        <v>158</v>
      </c>
      <c r="K39" s="214"/>
      <c r="L39" s="215"/>
      <c r="M39" s="216"/>
      <c r="N39" s="217" t="s">
        <v>159</v>
      </c>
      <c r="O39" s="214"/>
      <c r="P39" s="215"/>
      <c r="Q39" s="218"/>
    </row>
    <row r="40" spans="1:17" s="209" customFormat="1" ht="43.5" thickBot="1" x14ac:dyDescent="0.25">
      <c r="A40" s="219" t="s">
        <v>104</v>
      </c>
      <c r="B40" s="220" t="s">
        <v>79</v>
      </c>
      <c r="C40" s="221" t="s">
        <v>80</v>
      </c>
      <c r="D40" s="222" t="s">
        <v>105</v>
      </c>
      <c r="E40" s="223" t="s">
        <v>104</v>
      </c>
      <c r="F40" s="220" t="s">
        <v>79</v>
      </c>
      <c r="G40" s="221" t="s">
        <v>80</v>
      </c>
      <c r="H40" s="224" t="s">
        <v>105</v>
      </c>
      <c r="J40" s="219" t="s">
        <v>104</v>
      </c>
      <c r="K40" s="220" t="s">
        <v>79</v>
      </c>
      <c r="L40" s="221" t="s">
        <v>80</v>
      </c>
      <c r="M40" s="222" t="s">
        <v>105</v>
      </c>
      <c r="N40" s="223" t="s">
        <v>104</v>
      </c>
      <c r="O40" s="220" t="s">
        <v>79</v>
      </c>
      <c r="P40" s="221" t="s">
        <v>80</v>
      </c>
      <c r="Q40" s="224" t="s">
        <v>105</v>
      </c>
    </row>
    <row r="41" spans="1:17" s="209" customFormat="1" ht="15" thickBot="1" x14ac:dyDescent="0.25">
      <c r="A41" s="290" t="s">
        <v>20</v>
      </c>
      <c r="B41" s="291">
        <v>46188.665999999997</v>
      </c>
      <c r="C41" s="226">
        <v>200751.182</v>
      </c>
      <c r="D41" s="227">
        <v>174877.57800000001</v>
      </c>
      <c r="E41" s="228" t="s">
        <v>20</v>
      </c>
      <c r="F41" s="229">
        <v>55308.813000000002</v>
      </c>
      <c r="G41" s="230">
        <v>236678.31200000001</v>
      </c>
      <c r="H41" s="227">
        <v>146390.53899999999</v>
      </c>
      <c r="J41" s="290" t="s">
        <v>20</v>
      </c>
      <c r="K41" s="291">
        <v>23945.385999999999</v>
      </c>
      <c r="L41" s="226">
        <v>103972.355</v>
      </c>
      <c r="M41" s="227">
        <v>32647.647000000001</v>
      </c>
      <c r="N41" s="228" t="s">
        <v>20</v>
      </c>
      <c r="O41" s="229">
        <v>27009.609</v>
      </c>
      <c r="P41" s="230">
        <v>115635.677</v>
      </c>
      <c r="Q41" s="227">
        <v>36150.082000000002</v>
      </c>
    </row>
    <row r="42" spans="1:17" s="209" customFormat="1" x14ac:dyDescent="0.2">
      <c r="A42" s="231" t="s">
        <v>122</v>
      </c>
      <c r="B42" s="232">
        <v>16755.615000000002</v>
      </c>
      <c r="C42" s="233">
        <v>72862.612999999998</v>
      </c>
      <c r="D42" s="232">
        <v>58571.4</v>
      </c>
      <c r="E42" s="234" t="s">
        <v>123</v>
      </c>
      <c r="F42" s="235">
        <v>8126.4340000000002</v>
      </c>
      <c r="G42" s="236">
        <v>34679.574000000001</v>
      </c>
      <c r="H42" s="237">
        <v>12790.620999999999</v>
      </c>
      <c r="J42" s="231" t="s">
        <v>106</v>
      </c>
      <c r="K42" s="232">
        <v>9283.6869999999999</v>
      </c>
      <c r="L42" s="233">
        <v>40277.199000000001</v>
      </c>
      <c r="M42" s="232">
        <v>9089.0300000000007</v>
      </c>
      <c r="N42" s="234" t="s">
        <v>106</v>
      </c>
      <c r="O42" s="235">
        <v>9945.2549999999992</v>
      </c>
      <c r="P42" s="236">
        <v>42523.273999999998</v>
      </c>
      <c r="Q42" s="237">
        <v>10226.897999999999</v>
      </c>
    </row>
    <row r="43" spans="1:17" s="209" customFormat="1" x14ac:dyDescent="0.2">
      <c r="A43" s="238" t="s">
        <v>134</v>
      </c>
      <c r="B43" s="239">
        <v>3601.3339999999998</v>
      </c>
      <c r="C43" s="240">
        <v>15661.46</v>
      </c>
      <c r="D43" s="239">
        <v>7637.3850000000002</v>
      </c>
      <c r="E43" s="241" t="s">
        <v>122</v>
      </c>
      <c r="F43" s="242">
        <v>6720.56</v>
      </c>
      <c r="G43" s="243">
        <v>28809.516</v>
      </c>
      <c r="H43" s="244">
        <v>26280.799999999999</v>
      </c>
      <c r="J43" s="238" t="s">
        <v>115</v>
      </c>
      <c r="K43" s="239">
        <v>4600.1090000000004</v>
      </c>
      <c r="L43" s="240">
        <v>20010.413</v>
      </c>
      <c r="M43" s="239">
        <v>6504.6369999999997</v>
      </c>
      <c r="N43" s="241" t="s">
        <v>114</v>
      </c>
      <c r="O43" s="242">
        <v>5440.5649999999996</v>
      </c>
      <c r="P43" s="243">
        <v>23268.761999999999</v>
      </c>
      <c r="Q43" s="244">
        <v>5808.1970000000001</v>
      </c>
    </row>
    <row r="44" spans="1:17" s="209" customFormat="1" x14ac:dyDescent="0.2">
      <c r="A44" s="238" t="s">
        <v>123</v>
      </c>
      <c r="B44" s="239">
        <v>2696.8180000000002</v>
      </c>
      <c r="C44" s="240">
        <v>11747.767</v>
      </c>
      <c r="D44" s="239">
        <v>4104.1030000000001</v>
      </c>
      <c r="E44" s="241" t="s">
        <v>114</v>
      </c>
      <c r="F44" s="242">
        <v>4106.7539999999999</v>
      </c>
      <c r="G44" s="243">
        <v>17565.678</v>
      </c>
      <c r="H44" s="244">
        <v>5609.7</v>
      </c>
      <c r="J44" s="238" t="s">
        <v>107</v>
      </c>
      <c r="K44" s="239">
        <v>3575.915</v>
      </c>
      <c r="L44" s="240">
        <v>15480.32</v>
      </c>
      <c r="M44" s="239">
        <v>4774.5079999999998</v>
      </c>
      <c r="N44" s="241" t="s">
        <v>115</v>
      </c>
      <c r="O44" s="242">
        <v>3963.018</v>
      </c>
      <c r="P44" s="243">
        <v>17006.562999999998</v>
      </c>
      <c r="Q44" s="244">
        <v>5296.8280000000004</v>
      </c>
    </row>
    <row r="45" spans="1:17" s="209" customFormat="1" x14ac:dyDescent="0.2">
      <c r="A45" s="238" t="s">
        <v>124</v>
      </c>
      <c r="B45" s="239">
        <v>2456.3789999999999</v>
      </c>
      <c r="C45" s="240">
        <v>10668.909</v>
      </c>
      <c r="D45" s="239">
        <v>21771.7</v>
      </c>
      <c r="E45" s="241" t="s">
        <v>143</v>
      </c>
      <c r="F45" s="242">
        <v>4102.4009999999998</v>
      </c>
      <c r="G45" s="243">
        <v>17586.414000000001</v>
      </c>
      <c r="H45" s="244">
        <v>8304.5769999999993</v>
      </c>
      <c r="J45" s="238" t="s">
        <v>114</v>
      </c>
      <c r="K45" s="239">
        <v>2926.5050000000001</v>
      </c>
      <c r="L45" s="240">
        <v>12738.434999999999</v>
      </c>
      <c r="M45" s="239">
        <v>3253.7579999999998</v>
      </c>
      <c r="N45" s="241" t="s">
        <v>107</v>
      </c>
      <c r="O45" s="242">
        <v>2751.6179999999999</v>
      </c>
      <c r="P45" s="243">
        <v>11769.726000000001</v>
      </c>
      <c r="Q45" s="244">
        <v>4662.0529999999999</v>
      </c>
    </row>
    <row r="46" spans="1:17" s="209" customFormat="1" x14ac:dyDescent="0.2">
      <c r="A46" s="238" t="s">
        <v>111</v>
      </c>
      <c r="B46" s="239">
        <v>2366.6239999999998</v>
      </c>
      <c r="C46" s="240">
        <v>10304.15</v>
      </c>
      <c r="D46" s="239">
        <v>4589.9390000000003</v>
      </c>
      <c r="E46" s="241" t="s">
        <v>107</v>
      </c>
      <c r="F46" s="242">
        <v>3881.6210000000001</v>
      </c>
      <c r="G46" s="243">
        <v>16605.099999999999</v>
      </c>
      <c r="H46" s="244">
        <v>11986.487999999999</v>
      </c>
      <c r="J46" s="238" t="s">
        <v>143</v>
      </c>
      <c r="K46" s="239">
        <v>1776.0119999999999</v>
      </c>
      <c r="L46" s="240">
        <v>7724.6369999999997</v>
      </c>
      <c r="M46" s="239">
        <v>3409.3510000000001</v>
      </c>
      <c r="N46" s="241" t="s">
        <v>143</v>
      </c>
      <c r="O46" s="242">
        <v>1160.827</v>
      </c>
      <c r="P46" s="243">
        <v>4978.1989999999996</v>
      </c>
      <c r="Q46" s="244">
        <v>2713.9479999999999</v>
      </c>
    </row>
    <row r="47" spans="1:17" s="209" customFormat="1" x14ac:dyDescent="0.2">
      <c r="A47" s="245" t="s">
        <v>143</v>
      </c>
      <c r="B47" s="246">
        <v>2263.9470000000001</v>
      </c>
      <c r="C47" s="247">
        <v>9847.482</v>
      </c>
      <c r="D47" s="246">
        <v>11968.290999999999</v>
      </c>
      <c r="E47" s="248" t="s">
        <v>124</v>
      </c>
      <c r="F47" s="249">
        <v>3494.1439999999998</v>
      </c>
      <c r="G47" s="250">
        <v>14914.287</v>
      </c>
      <c r="H47" s="251">
        <v>9795.5709999999999</v>
      </c>
      <c r="J47" s="245" t="s">
        <v>119</v>
      </c>
      <c r="K47" s="246">
        <v>709.42499999999995</v>
      </c>
      <c r="L47" s="247">
        <v>3075.2449999999999</v>
      </c>
      <c r="M47" s="246">
        <v>2002.98</v>
      </c>
      <c r="N47" s="248" t="s">
        <v>147</v>
      </c>
      <c r="O47" s="249">
        <v>1127.3779999999999</v>
      </c>
      <c r="P47" s="250">
        <v>4815.4059999999999</v>
      </c>
      <c r="Q47" s="251">
        <v>1790.701</v>
      </c>
    </row>
    <row r="48" spans="1:17" s="209" customFormat="1" x14ac:dyDescent="0.2">
      <c r="A48" s="245" t="s">
        <v>145</v>
      </c>
      <c r="B48" s="246">
        <v>2066.665</v>
      </c>
      <c r="C48" s="247">
        <v>8982.3670000000002</v>
      </c>
      <c r="D48" s="246">
        <v>9101.2060000000001</v>
      </c>
      <c r="E48" s="248" t="s">
        <v>145</v>
      </c>
      <c r="F48" s="249">
        <v>3021.0509999999999</v>
      </c>
      <c r="G48" s="250">
        <v>12913.021000000001</v>
      </c>
      <c r="H48" s="251">
        <v>11601.936</v>
      </c>
      <c r="J48" s="245" t="s">
        <v>148</v>
      </c>
      <c r="K48" s="246">
        <v>250.922</v>
      </c>
      <c r="L48" s="247">
        <v>1100.52</v>
      </c>
      <c r="M48" s="246">
        <v>691.10799999999995</v>
      </c>
      <c r="N48" s="248" t="s">
        <v>119</v>
      </c>
      <c r="O48" s="249">
        <v>677.87300000000005</v>
      </c>
      <c r="P48" s="250">
        <v>2918.8589999999999</v>
      </c>
      <c r="Q48" s="251">
        <v>1847.75</v>
      </c>
    </row>
    <row r="49" spans="1:17" s="209" customFormat="1" ht="13.5" thickBot="1" x14ac:dyDescent="0.25">
      <c r="A49" s="252" t="s">
        <v>107</v>
      </c>
      <c r="B49" s="253">
        <v>1646.231</v>
      </c>
      <c r="C49" s="254">
        <v>7143.866</v>
      </c>
      <c r="D49" s="253">
        <v>8980.2549999999992</v>
      </c>
      <c r="E49" s="255" t="s">
        <v>144</v>
      </c>
      <c r="F49" s="256">
        <v>2835.1469999999999</v>
      </c>
      <c r="G49" s="257">
        <v>12181.802</v>
      </c>
      <c r="H49" s="258">
        <v>6260.7039999999997</v>
      </c>
      <c r="J49" s="252" t="s">
        <v>125</v>
      </c>
      <c r="K49" s="253">
        <v>194.345</v>
      </c>
      <c r="L49" s="254">
        <v>843.13900000000001</v>
      </c>
      <c r="M49" s="253">
        <v>235.542</v>
      </c>
      <c r="N49" s="255" t="s">
        <v>124</v>
      </c>
      <c r="O49" s="256">
        <v>605.86099999999999</v>
      </c>
      <c r="P49" s="257">
        <v>2609.9659999999999</v>
      </c>
      <c r="Q49" s="258">
        <v>959.39499999999998</v>
      </c>
    </row>
    <row r="50" spans="1:17" s="209" customFormat="1" x14ac:dyDescent="0.2">
      <c r="A50" s="207"/>
    </row>
    <row r="51" spans="1:17" s="209" customFormat="1" x14ac:dyDescent="0.2">
      <c r="A51" s="207"/>
      <c r="B51" s="318"/>
      <c r="C51" s="318"/>
      <c r="D51" s="318"/>
      <c r="E51" s="316"/>
      <c r="F51" s="317"/>
      <c r="G51" s="317"/>
      <c r="H51" s="317"/>
      <c r="J51" s="319"/>
      <c r="K51" s="320"/>
      <c r="L51" s="320"/>
      <c r="M51" s="320"/>
    </row>
    <row r="52" spans="1:17" s="209" customFormat="1" x14ac:dyDescent="0.2">
      <c r="A52" s="208" t="s">
        <v>126</v>
      </c>
      <c r="B52" s="208"/>
      <c r="C52" s="208"/>
      <c r="D52" s="208"/>
      <c r="E52" s="208"/>
      <c r="F52" s="208"/>
      <c r="G52" s="208"/>
      <c r="J52" s="208" t="s">
        <v>127</v>
      </c>
      <c r="K52" s="208"/>
      <c r="L52" s="208"/>
      <c r="M52" s="208"/>
      <c r="N52" s="208"/>
      <c r="O52" s="208"/>
      <c r="P52" s="208"/>
    </row>
    <row r="53" spans="1:17" s="209" customFormat="1" ht="13.5" thickBot="1" x14ac:dyDescent="0.25">
      <c r="A53" s="208" t="s">
        <v>160</v>
      </c>
      <c r="B53" s="208"/>
      <c r="C53" s="208"/>
      <c r="D53" s="208"/>
      <c r="E53" s="208"/>
      <c r="F53" s="208"/>
      <c r="G53" s="208"/>
      <c r="J53" s="208" t="s">
        <v>160</v>
      </c>
      <c r="K53" s="208"/>
      <c r="L53" s="208"/>
      <c r="M53" s="208"/>
      <c r="N53" s="208"/>
      <c r="O53" s="208"/>
      <c r="P53" s="208"/>
    </row>
    <row r="54" spans="1:17" s="209" customFormat="1" ht="21" thickBot="1" x14ac:dyDescent="0.35">
      <c r="A54" s="210" t="s">
        <v>102</v>
      </c>
      <c r="B54" s="211"/>
      <c r="C54" s="211"/>
      <c r="D54" s="211"/>
      <c r="E54" s="211"/>
      <c r="F54" s="211"/>
      <c r="G54" s="211"/>
      <c r="H54" s="212"/>
      <c r="J54" s="210" t="s">
        <v>103</v>
      </c>
      <c r="K54" s="211"/>
      <c r="L54" s="211"/>
      <c r="M54" s="211"/>
      <c r="N54" s="211"/>
      <c r="O54" s="211"/>
      <c r="P54" s="211"/>
      <c r="Q54" s="212"/>
    </row>
    <row r="55" spans="1:17" s="209" customFormat="1" ht="16.5" thickBot="1" x14ac:dyDescent="0.3">
      <c r="A55" s="310" t="s">
        <v>158</v>
      </c>
      <c r="B55" s="311"/>
      <c r="C55" s="312"/>
      <c r="D55" s="313"/>
      <c r="E55" s="314" t="s">
        <v>159</v>
      </c>
      <c r="F55" s="311"/>
      <c r="G55" s="312"/>
      <c r="H55" s="315"/>
      <c r="J55" s="213" t="s">
        <v>158</v>
      </c>
      <c r="K55" s="214"/>
      <c r="L55" s="215"/>
      <c r="M55" s="216"/>
      <c r="N55" s="217" t="s">
        <v>159</v>
      </c>
      <c r="O55" s="214"/>
      <c r="P55" s="215"/>
      <c r="Q55" s="218"/>
    </row>
    <row r="56" spans="1:17" s="209" customFormat="1" ht="43.5" thickBot="1" x14ac:dyDescent="0.25">
      <c r="A56" s="219" t="s">
        <v>104</v>
      </c>
      <c r="B56" s="220" t="s">
        <v>79</v>
      </c>
      <c r="C56" s="221" t="s">
        <v>80</v>
      </c>
      <c r="D56" s="323" t="s">
        <v>105</v>
      </c>
      <c r="E56" s="219" t="s">
        <v>104</v>
      </c>
      <c r="F56" s="220" t="s">
        <v>79</v>
      </c>
      <c r="G56" s="221" t="s">
        <v>80</v>
      </c>
      <c r="H56" s="224" t="s">
        <v>105</v>
      </c>
      <c r="J56" s="219" t="s">
        <v>104</v>
      </c>
      <c r="K56" s="220" t="s">
        <v>79</v>
      </c>
      <c r="L56" s="221" t="s">
        <v>80</v>
      </c>
      <c r="M56" s="222" t="s">
        <v>105</v>
      </c>
      <c r="N56" s="223" t="s">
        <v>104</v>
      </c>
      <c r="O56" s="220" t="s">
        <v>79</v>
      </c>
      <c r="P56" s="221" t="s">
        <v>80</v>
      </c>
      <c r="Q56" s="224" t="s">
        <v>105</v>
      </c>
    </row>
    <row r="57" spans="1:17" s="209" customFormat="1" ht="15" thickBot="1" x14ac:dyDescent="0.25">
      <c r="A57" s="351" t="s">
        <v>20</v>
      </c>
      <c r="B57" s="356">
        <v>3163.8739999999998</v>
      </c>
      <c r="C57" s="360">
        <v>13736.761</v>
      </c>
      <c r="D57" s="354">
        <v>13056.002</v>
      </c>
      <c r="E57" s="355" t="s">
        <v>20</v>
      </c>
      <c r="F57" s="356">
        <v>5664.308</v>
      </c>
      <c r="G57" s="360">
        <v>24111.162</v>
      </c>
      <c r="H57" s="354">
        <v>27906.151000000002</v>
      </c>
      <c r="J57" s="351" t="s">
        <v>20</v>
      </c>
      <c r="K57" s="352">
        <v>45632.114999999998</v>
      </c>
      <c r="L57" s="353">
        <v>198247.96</v>
      </c>
      <c r="M57" s="354">
        <v>278499.342</v>
      </c>
      <c r="N57" s="355" t="s">
        <v>20</v>
      </c>
      <c r="O57" s="356">
        <v>56984.65</v>
      </c>
      <c r="P57" s="357">
        <v>243667.171</v>
      </c>
      <c r="Q57" s="354">
        <v>365239.12</v>
      </c>
    </row>
    <row r="58" spans="1:17" s="209" customFormat="1" x14ac:dyDescent="0.2">
      <c r="A58" s="324" t="s">
        <v>107</v>
      </c>
      <c r="B58" s="325">
        <v>2067.8809999999999</v>
      </c>
      <c r="C58" s="326">
        <v>8979.5079999999998</v>
      </c>
      <c r="D58" s="345">
        <v>8019.21</v>
      </c>
      <c r="E58" s="358" t="s">
        <v>107</v>
      </c>
      <c r="F58" s="327">
        <v>3735.31</v>
      </c>
      <c r="G58" s="328">
        <v>15898.081</v>
      </c>
      <c r="H58" s="329">
        <v>18299.665000000001</v>
      </c>
      <c r="J58" s="324" t="s">
        <v>111</v>
      </c>
      <c r="K58" s="325">
        <v>44344.745000000003</v>
      </c>
      <c r="L58" s="326">
        <v>192676.98499999999</v>
      </c>
      <c r="M58" s="345">
        <v>273248.71299999999</v>
      </c>
      <c r="N58" s="358" t="s">
        <v>111</v>
      </c>
      <c r="O58" s="327">
        <v>54113.447999999997</v>
      </c>
      <c r="P58" s="328">
        <v>231362.64</v>
      </c>
      <c r="Q58" s="329">
        <v>350432.85499999998</v>
      </c>
    </row>
    <row r="59" spans="1:17" s="209" customFormat="1" x14ac:dyDescent="0.2">
      <c r="A59" s="238" t="s">
        <v>119</v>
      </c>
      <c r="B59" s="239">
        <v>411.947</v>
      </c>
      <c r="C59" s="240">
        <v>1772.0809999999999</v>
      </c>
      <c r="D59" s="307">
        <v>1992.38</v>
      </c>
      <c r="E59" s="359" t="s">
        <v>119</v>
      </c>
      <c r="F59" s="242">
        <v>1680.404</v>
      </c>
      <c r="G59" s="292">
        <v>7149.018</v>
      </c>
      <c r="H59" s="244">
        <v>8415.5820000000003</v>
      </c>
      <c r="J59" s="238" t="s">
        <v>113</v>
      </c>
      <c r="K59" s="239">
        <v>734.58299999999997</v>
      </c>
      <c r="L59" s="240">
        <v>3174.6390000000001</v>
      </c>
      <c r="M59" s="307">
        <v>3868.7089999999998</v>
      </c>
      <c r="N59" s="359" t="s">
        <v>113</v>
      </c>
      <c r="O59" s="242">
        <v>2096.6680000000001</v>
      </c>
      <c r="P59" s="292">
        <v>9000.19</v>
      </c>
      <c r="Q59" s="244">
        <v>12907.67</v>
      </c>
    </row>
    <row r="60" spans="1:17" s="209" customFormat="1" x14ac:dyDescent="0.2">
      <c r="A60" s="374" t="s">
        <v>109</v>
      </c>
      <c r="B60" s="370">
        <v>392.53699999999998</v>
      </c>
      <c r="C60" s="371">
        <v>1705.4459999999999</v>
      </c>
      <c r="D60" s="378">
        <v>1829.258</v>
      </c>
      <c r="E60" s="376" t="s">
        <v>109</v>
      </c>
      <c r="F60" s="372">
        <v>231.25299999999999</v>
      </c>
      <c r="G60" s="373">
        <v>989.45399999999995</v>
      </c>
      <c r="H60" s="375">
        <v>1087.7239999999999</v>
      </c>
      <c r="J60" s="238" t="s">
        <v>131</v>
      </c>
      <c r="K60" s="239">
        <v>525.06899999999996</v>
      </c>
      <c r="L60" s="240">
        <v>2276.5680000000002</v>
      </c>
      <c r="M60" s="307">
        <v>1254</v>
      </c>
      <c r="N60" s="359" t="s">
        <v>131</v>
      </c>
      <c r="O60" s="242">
        <v>733.21500000000003</v>
      </c>
      <c r="P60" s="292">
        <v>3128.4549999999999</v>
      </c>
      <c r="Q60" s="244">
        <v>1804</v>
      </c>
    </row>
    <row r="61" spans="1:17" s="209" customFormat="1" ht="13.5" thickBot="1" x14ac:dyDescent="0.25">
      <c r="A61" s="363" t="s">
        <v>113</v>
      </c>
      <c r="B61" s="364">
        <v>291.50900000000001</v>
      </c>
      <c r="C61" s="368">
        <v>1279.7260000000001</v>
      </c>
      <c r="D61" s="365">
        <v>1215.154</v>
      </c>
      <c r="E61" s="377" t="s">
        <v>112</v>
      </c>
      <c r="F61" s="366">
        <v>17.341000000000001</v>
      </c>
      <c r="G61" s="369">
        <v>74.608999999999995</v>
      </c>
      <c r="H61" s="367">
        <v>103.18</v>
      </c>
      <c r="J61" s="238" t="s">
        <v>112</v>
      </c>
      <c r="K61" s="239">
        <v>24.693999999999999</v>
      </c>
      <c r="L61" s="240">
        <v>106.879</v>
      </c>
      <c r="M61" s="307">
        <v>100.44</v>
      </c>
      <c r="N61" s="359" t="s">
        <v>149</v>
      </c>
      <c r="O61" s="242">
        <v>15.545</v>
      </c>
      <c r="P61" s="292">
        <v>65.986999999999995</v>
      </c>
      <c r="Q61" s="244">
        <v>3.22</v>
      </c>
    </row>
    <row r="62" spans="1:17" s="209" customFormat="1" x14ac:dyDescent="0.2">
      <c r="A62" s="347"/>
      <c r="B62" s="346"/>
      <c r="C62" s="346"/>
      <c r="D62" s="346"/>
      <c r="E62" s="225"/>
      <c r="F62" s="225"/>
      <c r="G62" s="225"/>
      <c r="H62" s="225"/>
      <c r="J62" s="374" t="s">
        <v>107</v>
      </c>
      <c r="K62" s="370">
        <v>2.1440000000000001</v>
      </c>
      <c r="L62" s="371">
        <v>9.1050000000000004</v>
      </c>
      <c r="M62" s="378">
        <v>25.48</v>
      </c>
      <c r="N62" s="376" t="s">
        <v>106</v>
      </c>
      <c r="O62" s="372">
        <v>15.115</v>
      </c>
      <c r="P62" s="373">
        <v>64.314999999999998</v>
      </c>
      <c r="Q62" s="375">
        <v>47</v>
      </c>
    </row>
    <row r="63" spans="1:17" s="209" customFormat="1" x14ac:dyDescent="0.2">
      <c r="A63" s="347"/>
      <c r="B63" s="346"/>
      <c r="C63" s="346"/>
      <c r="D63" s="346"/>
      <c r="E63" s="225"/>
      <c r="F63" s="225"/>
      <c r="G63" s="225"/>
      <c r="H63" s="225"/>
      <c r="J63" s="374" t="s">
        <v>123</v>
      </c>
      <c r="K63" s="370">
        <v>0.88</v>
      </c>
      <c r="L63" s="371">
        <v>3.7839999999999998</v>
      </c>
      <c r="M63" s="378">
        <v>2</v>
      </c>
      <c r="N63" s="376" t="s">
        <v>153</v>
      </c>
      <c r="O63" s="372">
        <v>9.09</v>
      </c>
      <c r="P63" s="373">
        <v>38.874000000000002</v>
      </c>
      <c r="Q63" s="375">
        <v>22.074999999999999</v>
      </c>
    </row>
    <row r="64" spans="1:17" s="209" customFormat="1" ht="13.5" thickBot="1" x14ac:dyDescent="0.25">
      <c r="A64" s="347"/>
      <c r="B64" s="346"/>
      <c r="C64" s="346"/>
      <c r="D64" s="346"/>
      <c r="E64" s="225"/>
      <c r="F64" s="225"/>
      <c r="G64" s="225"/>
      <c r="H64" s="225"/>
      <c r="J64" s="363"/>
      <c r="K64" s="364"/>
      <c r="L64" s="368"/>
      <c r="M64" s="365"/>
      <c r="N64" s="377" t="s">
        <v>123</v>
      </c>
      <c r="O64" s="366">
        <v>1.569</v>
      </c>
      <c r="P64" s="369">
        <v>6.71</v>
      </c>
      <c r="Q64" s="367">
        <v>22.3</v>
      </c>
    </row>
    <row r="65" spans="1:17" s="209" customFormat="1" x14ac:dyDescent="0.2">
      <c r="A65" s="347"/>
      <c r="B65" s="346"/>
      <c r="C65" s="346"/>
      <c r="D65" s="346"/>
      <c r="E65" s="225"/>
      <c r="F65" s="225"/>
      <c r="G65" s="225"/>
      <c r="H65" s="225"/>
      <c r="J65" s="316"/>
      <c r="K65" s="330"/>
      <c r="L65" s="330"/>
      <c r="M65" s="330"/>
      <c r="N65" s="316"/>
      <c r="O65" s="317"/>
      <c r="P65" s="317"/>
      <c r="Q65" s="317"/>
    </row>
    <row r="66" spans="1:17" s="209" customFormat="1" x14ac:dyDescent="0.2"/>
    <row r="67" spans="1:17" s="209" customFormat="1" x14ac:dyDescent="0.2">
      <c r="A67" s="208" t="s">
        <v>139</v>
      </c>
      <c r="B67" s="208"/>
      <c r="C67" s="208"/>
      <c r="D67" s="208"/>
      <c r="E67" s="208"/>
      <c r="F67" s="208"/>
      <c r="G67" s="208"/>
      <c r="J67" s="208" t="s">
        <v>140</v>
      </c>
      <c r="K67" s="208"/>
      <c r="L67" s="208"/>
      <c r="M67" s="208"/>
      <c r="N67" s="208"/>
      <c r="O67" s="208"/>
      <c r="P67" s="208"/>
    </row>
    <row r="68" spans="1:17" s="209" customFormat="1" ht="13.5" thickBot="1" x14ac:dyDescent="0.25">
      <c r="A68" s="208" t="s">
        <v>160</v>
      </c>
      <c r="B68" s="208"/>
      <c r="C68" s="208"/>
      <c r="D68" s="208"/>
      <c r="E68" s="208"/>
      <c r="F68" s="208"/>
      <c r="G68" s="208"/>
      <c r="J68" s="208" t="s">
        <v>160</v>
      </c>
      <c r="K68" s="208"/>
      <c r="L68" s="208"/>
      <c r="M68" s="208"/>
      <c r="N68" s="208"/>
      <c r="O68" s="208"/>
      <c r="P68" s="208"/>
    </row>
    <row r="69" spans="1:17" s="209" customFormat="1" ht="21" thickBot="1" x14ac:dyDescent="0.35">
      <c r="A69" s="210" t="s">
        <v>102</v>
      </c>
      <c r="B69" s="211"/>
      <c r="C69" s="211"/>
      <c r="D69" s="211"/>
      <c r="E69" s="211"/>
      <c r="F69" s="211"/>
      <c r="G69" s="211"/>
      <c r="H69" s="212"/>
      <c r="J69" s="210" t="s">
        <v>103</v>
      </c>
      <c r="K69" s="211"/>
      <c r="L69" s="211"/>
      <c r="M69" s="211"/>
      <c r="N69" s="211"/>
      <c r="O69" s="211"/>
      <c r="P69" s="211"/>
      <c r="Q69" s="212"/>
    </row>
    <row r="70" spans="1:17" s="209" customFormat="1" ht="16.5" thickBot="1" x14ac:dyDescent="0.3">
      <c r="A70" s="213" t="s">
        <v>158</v>
      </c>
      <c r="B70" s="214"/>
      <c r="C70" s="215"/>
      <c r="D70" s="216"/>
      <c r="E70" s="217" t="s">
        <v>159</v>
      </c>
      <c r="F70" s="214"/>
      <c r="G70" s="215"/>
      <c r="H70" s="218"/>
      <c r="J70" s="213" t="s">
        <v>158</v>
      </c>
      <c r="K70" s="214"/>
      <c r="L70" s="215"/>
      <c r="M70" s="216"/>
      <c r="N70" s="217" t="s">
        <v>159</v>
      </c>
      <c r="O70" s="214"/>
      <c r="P70" s="215"/>
      <c r="Q70" s="218"/>
    </row>
    <row r="71" spans="1:17" s="209" customFormat="1" ht="43.5" thickBot="1" x14ac:dyDescent="0.25">
      <c r="A71" s="219" t="s">
        <v>104</v>
      </c>
      <c r="B71" s="220" t="s">
        <v>79</v>
      </c>
      <c r="C71" s="221" t="s">
        <v>80</v>
      </c>
      <c r="D71" s="222" t="s">
        <v>105</v>
      </c>
      <c r="E71" s="223" t="s">
        <v>104</v>
      </c>
      <c r="F71" s="220" t="s">
        <v>79</v>
      </c>
      <c r="G71" s="221" t="s">
        <v>80</v>
      </c>
      <c r="H71" s="224" t="s">
        <v>105</v>
      </c>
      <c r="J71" s="219" t="s">
        <v>104</v>
      </c>
      <c r="K71" s="220" t="s">
        <v>79</v>
      </c>
      <c r="L71" s="221" t="s">
        <v>80</v>
      </c>
      <c r="M71" s="222" t="s">
        <v>105</v>
      </c>
      <c r="N71" s="223" t="s">
        <v>104</v>
      </c>
      <c r="O71" s="220" t="s">
        <v>79</v>
      </c>
      <c r="P71" s="221" t="s">
        <v>80</v>
      </c>
      <c r="Q71" s="224" t="s">
        <v>105</v>
      </c>
    </row>
    <row r="72" spans="1:17" s="209" customFormat="1" ht="15" thickBot="1" x14ac:dyDescent="0.25">
      <c r="A72" s="290" t="s">
        <v>20</v>
      </c>
      <c r="B72" s="291">
        <v>121730.95699999999</v>
      </c>
      <c r="C72" s="226">
        <v>528619.72400000005</v>
      </c>
      <c r="D72" s="227">
        <v>156931.20199999999</v>
      </c>
      <c r="E72" s="228" t="s">
        <v>20</v>
      </c>
      <c r="F72" s="229">
        <v>142664.693</v>
      </c>
      <c r="G72" s="230">
        <v>610176.74399999995</v>
      </c>
      <c r="H72" s="227">
        <v>166681.967</v>
      </c>
      <c r="J72" s="290" t="s">
        <v>20</v>
      </c>
      <c r="K72" s="291">
        <v>220320.55499999999</v>
      </c>
      <c r="L72" s="226">
        <v>956596.06799999997</v>
      </c>
      <c r="M72" s="227">
        <v>361506.46</v>
      </c>
      <c r="N72" s="228" t="s">
        <v>20</v>
      </c>
      <c r="O72" s="229">
        <v>229594.21900000001</v>
      </c>
      <c r="P72" s="230">
        <v>982261.47</v>
      </c>
      <c r="Q72" s="227">
        <v>362793.326</v>
      </c>
    </row>
    <row r="73" spans="1:17" s="209" customFormat="1" x14ac:dyDescent="0.2">
      <c r="A73" s="231" t="s">
        <v>107</v>
      </c>
      <c r="B73" s="232">
        <v>24512.906999999999</v>
      </c>
      <c r="C73" s="233">
        <v>106408.837</v>
      </c>
      <c r="D73" s="232">
        <v>20368.572</v>
      </c>
      <c r="E73" s="234" t="s">
        <v>107</v>
      </c>
      <c r="F73" s="235">
        <v>34643.966</v>
      </c>
      <c r="G73" s="236">
        <v>148250.87899999999</v>
      </c>
      <c r="H73" s="237">
        <v>29291.445</v>
      </c>
      <c r="J73" s="231" t="s">
        <v>107</v>
      </c>
      <c r="K73" s="232">
        <v>97573.18</v>
      </c>
      <c r="L73" s="233">
        <v>423590.27</v>
      </c>
      <c r="M73" s="232">
        <v>214267.01300000001</v>
      </c>
      <c r="N73" s="234" t="s">
        <v>107</v>
      </c>
      <c r="O73" s="235">
        <v>99958.842000000004</v>
      </c>
      <c r="P73" s="236">
        <v>427703.30200000003</v>
      </c>
      <c r="Q73" s="237">
        <v>216992.19699999999</v>
      </c>
    </row>
    <row r="74" spans="1:17" s="209" customFormat="1" x14ac:dyDescent="0.2">
      <c r="A74" s="238" t="s">
        <v>112</v>
      </c>
      <c r="B74" s="239">
        <v>17374.879000000001</v>
      </c>
      <c r="C74" s="240">
        <v>75404.850999999995</v>
      </c>
      <c r="D74" s="239">
        <v>48448.36</v>
      </c>
      <c r="E74" s="241" t="s">
        <v>111</v>
      </c>
      <c r="F74" s="242">
        <v>15371.073</v>
      </c>
      <c r="G74" s="243">
        <v>65812.34</v>
      </c>
      <c r="H74" s="244">
        <v>10698.511</v>
      </c>
      <c r="J74" s="238" t="s">
        <v>143</v>
      </c>
      <c r="K74" s="239">
        <v>19156.830999999998</v>
      </c>
      <c r="L74" s="240">
        <v>83191.766000000003</v>
      </c>
      <c r="M74" s="239">
        <v>16038.429</v>
      </c>
      <c r="N74" s="241" t="s">
        <v>143</v>
      </c>
      <c r="O74" s="242">
        <v>19013.466</v>
      </c>
      <c r="P74" s="243">
        <v>81405.501999999993</v>
      </c>
      <c r="Q74" s="244">
        <v>14712.446</v>
      </c>
    </row>
    <row r="75" spans="1:17" s="209" customFormat="1" x14ac:dyDescent="0.2">
      <c r="A75" s="238" t="s">
        <v>111</v>
      </c>
      <c r="B75" s="239">
        <v>15826.062</v>
      </c>
      <c r="C75" s="240">
        <v>68822.332999999999</v>
      </c>
      <c r="D75" s="239">
        <v>11788.114</v>
      </c>
      <c r="E75" s="241" t="s">
        <v>112</v>
      </c>
      <c r="F75" s="242">
        <v>13230.626</v>
      </c>
      <c r="G75" s="243">
        <v>56587.103000000003</v>
      </c>
      <c r="H75" s="244">
        <v>36508.03</v>
      </c>
      <c r="J75" s="238" t="s">
        <v>106</v>
      </c>
      <c r="K75" s="239">
        <v>15205.98</v>
      </c>
      <c r="L75" s="240">
        <v>66154.835000000006</v>
      </c>
      <c r="M75" s="239">
        <v>13879.132</v>
      </c>
      <c r="N75" s="241" t="s">
        <v>106</v>
      </c>
      <c r="O75" s="242">
        <v>18723.061000000002</v>
      </c>
      <c r="P75" s="243">
        <v>79782.467999999993</v>
      </c>
      <c r="Q75" s="244">
        <v>17360.781999999999</v>
      </c>
    </row>
    <row r="76" spans="1:17" s="209" customFormat="1" x14ac:dyDescent="0.2">
      <c r="A76" s="238" t="s">
        <v>109</v>
      </c>
      <c r="B76" s="239">
        <v>8883.0889999999999</v>
      </c>
      <c r="C76" s="240">
        <v>38551.374000000003</v>
      </c>
      <c r="D76" s="239">
        <v>29242.205000000002</v>
      </c>
      <c r="E76" s="241" t="s">
        <v>109</v>
      </c>
      <c r="F76" s="242">
        <v>9455.6990000000005</v>
      </c>
      <c r="G76" s="243">
        <v>40473.370000000003</v>
      </c>
      <c r="H76" s="244">
        <v>30792.976999999999</v>
      </c>
      <c r="J76" s="238" t="s">
        <v>128</v>
      </c>
      <c r="K76" s="239">
        <v>15113.146000000001</v>
      </c>
      <c r="L76" s="240">
        <v>65549.149999999994</v>
      </c>
      <c r="M76" s="239">
        <v>11082.811</v>
      </c>
      <c r="N76" s="241" t="s">
        <v>128</v>
      </c>
      <c r="O76" s="242">
        <v>15018.127</v>
      </c>
      <c r="P76" s="243">
        <v>64374.654000000002</v>
      </c>
      <c r="Q76" s="244">
        <v>10019.564</v>
      </c>
    </row>
    <row r="77" spans="1:17" s="209" customFormat="1" x14ac:dyDescent="0.2">
      <c r="A77" s="238" t="s">
        <v>123</v>
      </c>
      <c r="B77" s="239">
        <v>5923.37</v>
      </c>
      <c r="C77" s="240">
        <v>25715.385999999999</v>
      </c>
      <c r="D77" s="239">
        <v>4115.8990000000003</v>
      </c>
      <c r="E77" s="241" t="s">
        <v>123</v>
      </c>
      <c r="F77" s="242">
        <v>7156.3810000000003</v>
      </c>
      <c r="G77" s="243">
        <v>30585.511999999999</v>
      </c>
      <c r="H77" s="244">
        <v>4657.4740000000002</v>
      </c>
      <c r="J77" s="238" t="s">
        <v>114</v>
      </c>
      <c r="K77" s="239">
        <v>13924.877</v>
      </c>
      <c r="L77" s="240">
        <v>60477.436999999998</v>
      </c>
      <c r="M77" s="239">
        <v>10864.009</v>
      </c>
      <c r="N77" s="241" t="s">
        <v>114</v>
      </c>
      <c r="O77" s="242">
        <v>13830.636</v>
      </c>
      <c r="P77" s="243">
        <v>59285.281999999999</v>
      </c>
      <c r="Q77" s="244">
        <v>8174.9809999999998</v>
      </c>
    </row>
    <row r="78" spans="1:17" s="209" customFormat="1" x14ac:dyDescent="0.2">
      <c r="A78" s="245" t="s">
        <v>119</v>
      </c>
      <c r="B78" s="246">
        <v>4538.259</v>
      </c>
      <c r="C78" s="247">
        <v>19672.224999999999</v>
      </c>
      <c r="D78" s="246">
        <v>5328.3459999999995</v>
      </c>
      <c r="E78" s="248" t="s">
        <v>119</v>
      </c>
      <c r="F78" s="249">
        <v>5648.8440000000001</v>
      </c>
      <c r="G78" s="250">
        <v>24142.392</v>
      </c>
      <c r="H78" s="251">
        <v>7600.3540000000003</v>
      </c>
      <c r="J78" s="245" t="s">
        <v>115</v>
      </c>
      <c r="K78" s="246">
        <v>9140.2540000000008</v>
      </c>
      <c r="L78" s="247">
        <v>39677.574999999997</v>
      </c>
      <c r="M78" s="246">
        <v>7137.03</v>
      </c>
      <c r="N78" s="248" t="s">
        <v>113</v>
      </c>
      <c r="O78" s="249">
        <v>8932.7489999999998</v>
      </c>
      <c r="P78" s="250">
        <v>38231.612999999998</v>
      </c>
      <c r="Q78" s="251">
        <v>25116.217000000001</v>
      </c>
    </row>
    <row r="79" spans="1:17" s="209" customFormat="1" x14ac:dyDescent="0.2">
      <c r="A79" s="245" t="s">
        <v>143</v>
      </c>
      <c r="B79" s="246">
        <v>4235.68</v>
      </c>
      <c r="C79" s="247">
        <v>18400.258000000002</v>
      </c>
      <c r="D79" s="246">
        <v>3268.2020000000002</v>
      </c>
      <c r="E79" s="248" t="s">
        <v>114</v>
      </c>
      <c r="F79" s="249">
        <v>5530.442</v>
      </c>
      <c r="G79" s="250">
        <v>23680.569</v>
      </c>
      <c r="H79" s="251">
        <v>3045.49</v>
      </c>
      <c r="J79" s="245" t="s">
        <v>113</v>
      </c>
      <c r="K79" s="246">
        <v>8894.9580000000005</v>
      </c>
      <c r="L79" s="247">
        <v>38640.368000000002</v>
      </c>
      <c r="M79" s="246">
        <v>23742.758000000002</v>
      </c>
      <c r="N79" s="248" t="s">
        <v>133</v>
      </c>
      <c r="O79" s="249">
        <v>7133.3819999999996</v>
      </c>
      <c r="P79" s="250">
        <v>30514.302</v>
      </c>
      <c r="Q79" s="251">
        <v>6627.3389999999999</v>
      </c>
    </row>
    <row r="80" spans="1:17" s="209" customFormat="1" ht="13.5" thickBot="1" x14ac:dyDescent="0.25">
      <c r="A80" s="252" t="s">
        <v>113</v>
      </c>
      <c r="B80" s="253">
        <v>3302.0859999999998</v>
      </c>
      <c r="C80" s="254">
        <v>14344.699000000001</v>
      </c>
      <c r="D80" s="253">
        <v>2991.3090000000002</v>
      </c>
      <c r="E80" s="255" t="s">
        <v>113</v>
      </c>
      <c r="F80" s="256">
        <v>4606.7110000000002</v>
      </c>
      <c r="G80" s="257">
        <v>19671.272000000001</v>
      </c>
      <c r="H80" s="258">
        <v>4360.576</v>
      </c>
      <c r="J80" s="252" t="s">
        <v>119</v>
      </c>
      <c r="K80" s="253">
        <v>5884.87</v>
      </c>
      <c r="L80" s="254">
        <v>25568.902999999998</v>
      </c>
      <c r="M80" s="253">
        <v>11412.054</v>
      </c>
      <c r="N80" s="255" t="s">
        <v>124</v>
      </c>
      <c r="O80" s="256">
        <v>6409.3729999999996</v>
      </c>
      <c r="P80" s="257">
        <v>27379.205999999998</v>
      </c>
      <c r="Q80" s="258">
        <v>3744.3939999999998</v>
      </c>
    </row>
    <row r="81" spans="1:17" s="209" customFormat="1" x14ac:dyDescent="0.2">
      <c r="A81" s="204"/>
      <c r="B81" s="204"/>
      <c r="C81" s="204"/>
      <c r="D81" s="204"/>
      <c r="E81" s="204"/>
      <c r="F81" s="204"/>
      <c r="G81" s="204"/>
      <c r="H81" s="204"/>
      <c r="J81" s="205"/>
      <c r="K81" s="205"/>
      <c r="L81" s="204"/>
      <c r="M81" s="204"/>
      <c r="N81" s="204"/>
      <c r="O81" s="204"/>
      <c r="P81" s="204"/>
      <c r="Q81" s="204"/>
    </row>
    <row r="82" spans="1:17" s="209" customFormat="1" x14ac:dyDescent="0.2">
      <c r="A82" s="204"/>
      <c r="B82" s="204"/>
      <c r="C82" s="204"/>
      <c r="D82" s="204"/>
      <c r="E82" s="204"/>
      <c r="F82" s="204"/>
      <c r="G82" s="204"/>
      <c r="H82" s="204"/>
      <c r="J82" s="205"/>
      <c r="K82" s="205"/>
      <c r="L82" s="204"/>
      <c r="M82" s="204"/>
      <c r="N82" s="204"/>
      <c r="O82" s="204"/>
      <c r="P82" s="204"/>
      <c r="Q82" s="204"/>
    </row>
    <row r="83" spans="1:17" s="209" customFormat="1" x14ac:dyDescent="0.2">
      <c r="A83" s="204"/>
      <c r="B83" s="204"/>
      <c r="C83" s="204"/>
      <c r="D83" s="204"/>
      <c r="E83" s="204"/>
      <c r="F83" s="204"/>
      <c r="G83" s="204"/>
      <c r="H83" s="204"/>
      <c r="J83" s="205"/>
      <c r="K83" s="205"/>
      <c r="L83" s="204"/>
      <c r="M83" s="204"/>
      <c r="N83" s="204"/>
      <c r="O83" s="204"/>
      <c r="P83" s="204"/>
      <c r="Q83" s="204"/>
    </row>
    <row r="84" spans="1:17" s="209" customFormat="1" x14ac:dyDescent="0.2">
      <c r="A84" s="204"/>
      <c r="B84" s="204"/>
      <c r="C84" s="204"/>
      <c r="D84" s="204"/>
      <c r="E84" s="204"/>
      <c r="F84" s="204"/>
      <c r="G84" s="204"/>
      <c r="H84" s="204"/>
      <c r="J84" s="205"/>
      <c r="K84" s="205"/>
      <c r="L84" s="204"/>
      <c r="M84" s="204"/>
      <c r="N84" s="204"/>
      <c r="O84" s="204"/>
      <c r="P84" s="204"/>
      <c r="Q84" s="204"/>
    </row>
    <row r="85" spans="1:17" s="209" customFormat="1" x14ac:dyDescent="0.2">
      <c r="A85" s="204"/>
      <c r="B85" s="204"/>
      <c r="C85" s="204"/>
      <c r="D85" s="204"/>
      <c r="E85" s="204"/>
      <c r="F85" s="204"/>
      <c r="G85" s="204"/>
      <c r="H85" s="204"/>
      <c r="J85" s="205"/>
      <c r="K85" s="205"/>
      <c r="L85" s="204"/>
      <c r="M85" s="204"/>
      <c r="N85" s="204"/>
      <c r="O85" s="204"/>
      <c r="P85" s="204"/>
      <c r="Q85" s="204"/>
    </row>
    <row r="86" spans="1:17" s="209" customFormat="1" x14ac:dyDescent="0.2">
      <c r="A86" s="204"/>
      <c r="B86" s="204"/>
      <c r="C86" s="204"/>
      <c r="D86" s="204"/>
      <c r="E86" s="204"/>
      <c r="F86" s="204"/>
      <c r="G86" s="204"/>
      <c r="H86" s="204"/>
      <c r="J86" s="205"/>
      <c r="K86" s="205"/>
      <c r="L86" s="204"/>
      <c r="M86" s="204"/>
      <c r="N86" s="204"/>
      <c r="O86" s="204"/>
      <c r="P86" s="204"/>
      <c r="Q86" s="204"/>
    </row>
    <row r="87" spans="1:17" s="209" customFormat="1" x14ac:dyDescent="0.2">
      <c r="A87" s="204"/>
      <c r="B87" s="204"/>
      <c r="C87" s="204"/>
      <c r="D87" s="204"/>
      <c r="E87" s="204"/>
      <c r="F87" s="204"/>
      <c r="G87" s="204"/>
      <c r="H87" s="204"/>
      <c r="J87" s="205"/>
      <c r="K87" s="205"/>
      <c r="L87" s="204"/>
      <c r="M87" s="204"/>
      <c r="N87" s="204"/>
      <c r="O87" s="204"/>
      <c r="P87" s="204"/>
      <c r="Q87" s="204"/>
    </row>
    <row r="88" spans="1:17" s="209" customFormat="1" x14ac:dyDescent="0.2">
      <c r="A88" s="204"/>
      <c r="B88" s="204"/>
      <c r="C88" s="204"/>
      <c r="D88" s="204"/>
      <c r="E88" s="204"/>
      <c r="F88" s="204"/>
      <c r="G88" s="204"/>
      <c r="H88" s="204"/>
      <c r="J88" s="205"/>
      <c r="K88" s="205"/>
      <c r="L88" s="204"/>
      <c r="M88" s="204"/>
      <c r="N88" s="204"/>
      <c r="O88" s="204"/>
      <c r="P88" s="204"/>
      <c r="Q88" s="204"/>
    </row>
    <row r="89" spans="1:17" s="209" customFormat="1" x14ac:dyDescent="0.2">
      <c r="A89" s="204"/>
      <c r="B89" s="204"/>
      <c r="C89" s="204"/>
      <c r="D89" s="204"/>
      <c r="E89" s="204"/>
      <c r="F89" s="204"/>
      <c r="G89" s="204"/>
      <c r="H89" s="204"/>
      <c r="J89" s="205"/>
      <c r="K89" s="205"/>
      <c r="L89" s="204"/>
      <c r="M89" s="204"/>
      <c r="N89" s="204"/>
      <c r="O89" s="204"/>
      <c r="P89" s="204"/>
      <c r="Q89" s="204"/>
    </row>
    <row r="90" spans="1:17" s="209" customFormat="1" x14ac:dyDescent="0.2">
      <c r="A90" s="204"/>
      <c r="B90" s="204"/>
      <c r="C90" s="204"/>
      <c r="D90" s="204"/>
      <c r="E90" s="204"/>
      <c r="F90" s="204"/>
      <c r="G90" s="204"/>
      <c r="H90" s="204"/>
      <c r="J90" s="205"/>
      <c r="K90" s="205"/>
      <c r="L90" s="204"/>
      <c r="M90" s="204"/>
      <c r="N90" s="204"/>
      <c r="O90" s="204"/>
      <c r="P90" s="204"/>
      <c r="Q90" s="204"/>
    </row>
    <row r="91" spans="1:17" s="209" customFormat="1" x14ac:dyDescent="0.2">
      <c r="A91" s="204"/>
      <c r="B91" s="204"/>
      <c r="C91" s="204"/>
      <c r="D91" s="204"/>
      <c r="E91" s="204"/>
      <c r="F91" s="204"/>
      <c r="G91" s="204"/>
      <c r="H91" s="204"/>
      <c r="J91" s="205"/>
      <c r="K91" s="205"/>
      <c r="L91" s="204"/>
      <c r="M91" s="204"/>
      <c r="N91" s="204"/>
      <c r="O91" s="204"/>
      <c r="P91" s="204"/>
      <c r="Q91" s="204"/>
    </row>
    <row r="92" spans="1:17" s="209" customFormat="1" x14ac:dyDescent="0.2">
      <c r="A92" s="204"/>
      <c r="B92" s="204"/>
      <c r="C92" s="204"/>
      <c r="D92" s="204"/>
      <c r="E92" s="204"/>
      <c r="F92" s="204"/>
      <c r="G92" s="204"/>
      <c r="H92" s="204"/>
      <c r="J92" s="205"/>
      <c r="K92" s="205"/>
      <c r="L92" s="204"/>
      <c r="M92" s="204"/>
      <c r="N92" s="204"/>
      <c r="O92" s="204"/>
      <c r="P92" s="204"/>
      <c r="Q92" s="204"/>
    </row>
    <row r="93" spans="1:17" s="209" customFormat="1" x14ac:dyDescent="0.2">
      <c r="A93" s="204"/>
      <c r="B93" s="204"/>
      <c r="C93" s="204"/>
      <c r="D93" s="204"/>
      <c r="E93" s="204"/>
      <c r="F93" s="204"/>
      <c r="G93" s="204"/>
      <c r="H93" s="204"/>
      <c r="J93" s="205"/>
      <c r="K93" s="205"/>
      <c r="L93" s="204"/>
      <c r="M93" s="204"/>
      <c r="N93" s="204"/>
      <c r="O93" s="204"/>
      <c r="P93" s="204"/>
      <c r="Q93" s="204"/>
    </row>
  </sheetData>
  <pageMargins left="0.2" right="0.3" top="1" bottom="0.48" header="0.24" footer="0.24"/>
  <pageSetup paperSize="9"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INFO</vt:lpstr>
      <vt:lpstr>Bydło_PL</vt:lpstr>
      <vt:lpstr>Bydło_makroregiony</vt:lpstr>
      <vt:lpstr>Wykresy_bydło</vt:lpstr>
      <vt:lpstr>Drób_PL</vt:lpstr>
      <vt:lpstr>Drób_makroregiony</vt:lpstr>
      <vt:lpstr>Wykresy_drób</vt:lpstr>
      <vt:lpstr>Trzoda_PL</vt:lpstr>
      <vt:lpstr>Trzoda_makroregiony</vt:lpstr>
      <vt:lpstr>Wykresy_trzoda</vt:lpstr>
      <vt:lpstr>MAKROREGIONY</vt:lpstr>
      <vt:lpstr>Relacje cen</vt:lpstr>
      <vt:lpstr>Handel zagr.-ogółem</vt:lpstr>
      <vt:lpstr>Handel zagr. wg krajów </vt:lpstr>
      <vt:lpstr>Arkusz2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Olechowicz</dc:creator>
  <cp:lastModifiedBy>Olechowicz Magdalena</cp:lastModifiedBy>
  <cp:lastPrinted>2014-04-17T08:46:23Z</cp:lastPrinted>
  <dcterms:created xsi:type="dcterms:W3CDTF">2005-04-26T13:27:29Z</dcterms:created>
  <dcterms:modified xsi:type="dcterms:W3CDTF">2017-12-15T14:05:20Z</dcterms:modified>
</cp:coreProperties>
</file>